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5-2027\Прогноз ГП и СП\Белоусово\"/>
    </mc:Choice>
  </mc:AlternateContent>
  <bookViews>
    <workbookView xWindow="0" yWindow="0" windowWidth="20496" windowHeight="7152" firstSheet="3" activeTab="3"/>
  </bookViews>
  <sheets>
    <sheet name="Форма №11" sheetId="1" state="hidden" r:id="rId1"/>
    <sheet name="предприятия (2)" sheetId="7" state="hidden" r:id="rId2"/>
    <sheet name="Форма №11   (2)" sheetId="8" state="hidden" r:id="rId3"/>
    <sheet name="Форма №11  " sheetId="6" r:id="rId4"/>
    <sheet name="предприятия" sheetId="4" state="hidden" r:id="rId5"/>
    <sheet name="Лист3" sheetId="5" state="hidden" r:id="rId6"/>
    <sheet name="Лист1" sheetId="3" state="hidden" r:id="rId7"/>
    <sheet name="Форма №11(краткая)" sheetId="2" state="hidden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8" l="1"/>
  <c r="C52" i="8"/>
  <c r="B52" i="8"/>
  <c r="P36" i="7" l="1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P11" i="6" l="1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D52" i="4" l="1"/>
  <c r="E52" i="4"/>
  <c r="F52" i="4"/>
  <c r="G52" i="4"/>
  <c r="H52" i="4"/>
  <c r="I52" i="4"/>
  <c r="J52" i="4"/>
  <c r="K52" i="4"/>
  <c r="L52" i="4"/>
  <c r="M52" i="4"/>
  <c r="N52" i="4"/>
  <c r="O52" i="4"/>
  <c r="P52" i="4"/>
  <c r="C52" i="4"/>
  <c r="B52" i="4"/>
  <c r="M9" i="1" l="1"/>
  <c r="M13" i="1"/>
  <c r="M15" i="1"/>
  <c r="M16" i="1"/>
  <c r="M18" i="1"/>
  <c r="M22" i="1"/>
  <c r="M23" i="1"/>
  <c r="M24" i="1"/>
  <c r="M25" i="1"/>
  <c r="M26" i="1"/>
  <c r="M27" i="1"/>
  <c r="M28" i="1"/>
  <c r="M29" i="1"/>
  <c r="M31" i="1"/>
  <c r="M32" i="1"/>
  <c r="M33" i="1"/>
  <c r="M34" i="1"/>
  <c r="M35" i="1"/>
  <c r="M36" i="1"/>
  <c r="M37" i="1"/>
  <c r="M40" i="1"/>
  <c r="M41" i="1"/>
  <c r="M42" i="1"/>
  <c r="M7" i="1"/>
  <c r="P43" i="1" l="1"/>
  <c r="O43" i="1"/>
  <c r="J43" i="1" l="1"/>
  <c r="I43" i="1"/>
  <c r="K43" i="1"/>
  <c r="H43" i="1"/>
  <c r="M43" i="1"/>
  <c r="N43" i="1"/>
  <c r="C43" i="1" l="1"/>
  <c r="D43" i="1"/>
  <c r="E43" i="1"/>
  <c r="F43" i="1"/>
  <c r="B43" i="1"/>
  <c r="G43" i="1"/>
  <c r="L43" i="1"/>
  <c r="D11" i="2" l="1"/>
  <c r="E11" i="2" s="1"/>
  <c r="F11" i="2" s="1"/>
  <c r="D15" i="2"/>
  <c r="E15" i="2" s="1"/>
  <c r="F15" i="2" s="1"/>
  <c r="D19" i="2"/>
  <c r="E19" i="2" s="1"/>
  <c r="F19" i="2" s="1"/>
  <c r="D23" i="2"/>
  <c r="E23" i="2" s="1"/>
  <c r="F23" i="2" s="1"/>
  <c r="D27" i="2"/>
  <c r="E27" i="2" s="1"/>
  <c r="F27" i="2" s="1"/>
  <c r="D31" i="2"/>
  <c r="E31" i="2" s="1"/>
  <c r="F31" i="2" s="1"/>
  <c r="D35" i="2"/>
  <c r="E35" i="2" s="1"/>
  <c r="F35" i="2" s="1"/>
  <c r="D39" i="2"/>
  <c r="E39" i="2" s="1"/>
  <c r="F39" i="2" s="1"/>
  <c r="D43" i="2"/>
  <c r="E43" i="2" s="1"/>
  <c r="F43" i="2" s="1"/>
  <c r="D47" i="2"/>
  <c r="E47" i="2" s="1"/>
  <c r="F47" i="2" s="1"/>
  <c r="D51" i="2"/>
  <c r="E51" i="2" s="1"/>
  <c r="F51" i="2" s="1"/>
  <c r="D55" i="2"/>
  <c r="E55" i="2" s="1"/>
  <c r="F55" i="2" s="1"/>
  <c r="D59" i="2"/>
  <c r="E59" i="2" s="1"/>
  <c r="F59" i="2" s="1"/>
  <c r="D63" i="2"/>
  <c r="E63" i="2" s="1"/>
  <c r="F63" i="2" s="1"/>
  <c r="D67" i="2"/>
  <c r="E67" i="2" s="1"/>
  <c r="F67" i="2" s="1"/>
  <c r="D71" i="2"/>
  <c r="E71" i="2" s="1"/>
  <c r="F71" i="2" s="1"/>
  <c r="D75" i="2"/>
  <c r="E75" i="2" s="1"/>
  <c r="F75" i="2" s="1"/>
  <c r="D79" i="2"/>
  <c r="E79" i="2" s="1"/>
  <c r="F79" i="2" s="1"/>
  <c r="D83" i="2"/>
  <c r="E83" i="2" s="1"/>
  <c r="F83" i="2" s="1"/>
  <c r="D87" i="2"/>
  <c r="E87" i="2" s="1"/>
  <c r="F87" i="2" s="1"/>
  <c r="D91" i="2"/>
  <c r="E91" i="2" s="1"/>
  <c r="F91" i="2" s="1"/>
  <c r="D95" i="2"/>
  <c r="E95" i="2" s="1"/>
  <c r="F95" i="2" s="1"/>
  <c r="D99" i="2"/>
  <c r="E99" i="2" s="1"/>
  <c r="F99" i="2" s="1"/>
  <c r="C9" i="2"/>
  <c r="D9" i="2" s="1"/>
  <c r="E9" i="2" s="1"/>
  <c r="F9" i="2" s="1"/>
  <c r="C10" i="2"/>
  <c r="D10" i="2" s="1"/>
  <c r="E10" i="2" s="1"/>
  <c r="F10" i="2" s="1"/>
  <c r="C11" i="2"/>
  <c r="C12" i="2"/>
  <c r="D12" i="2" s="1"/>
  <c r="E12" i="2" s="1"/>
  <c r="F12" i="2" s="1"/>
  <c r="C13" i="2"/>
  <c r="D13" i="2" s="1"/>
  <c r="E13" i="2" s="1"/>
  <c r="F13" i="2" s="1"/>
  <c r="C14" i="2"/>
  <c r="D14" i="2" s="1"/>
  <c r="E14" i="2" s="1"/>
  <c r="F14" i="2" s="1"/>
  <c r="C15" i="2"/>
  <c r="C16" i="2"/>
  <c r="D16" i="2" s="1"/>
  <c r="E16" i="2" s="1"/>
  <c r="F16" i="2" s="1"/>
  <c r="C17" i="2"/>
  <c r="D17" i="2" s="1"/>
  <c r="E17" i="2" s="1"/>
  <c r="F17" i="2" s="1"/>
  <c r="C18" i="2"/>
  <c r="D18" i="2" s="1"/>
  <c r="E18" i="2" s="1"/>
  <c r="F18" i="2" s="1"/>
  <c r="C19" i="2"/>
  <c r="C20" i="2"/>
  <c r="D20" i="2" s="1"/>
  <c r="E20" i="2" s="1"/>
  <c r="F20" i="2" s="1"/>
  <c r="C21" i="2"/>
  <c r="D21" i="2" s="1"/>
  <c r="E21" i="2" s="1"/>
  <c r="F21" i="2" s="1"/>
  <c r="C22" i="2"/>
  <c r="D22" i="2" s="1"/>
  <c r="E22" i="2" s="1"/>
  <c r="F22" i="2" s="1"/>
  <c r="C23" i="2"/>
  <c r="C24" i="2"/>
  <c r="D24" i="2" s="1"/>
  <c r="E24" i="2" s="1"/>
  <c r="F24" i="2" s="1"/>
  <c r="C25" i="2"/>
  <c r="D25" i="2" s="1"/>
  <c r="E25" i="2" s="1"/>
  <c r="F25" i="2" s="1"/>
  <c r="C26" i="2"/>
  <c r="D26" i="2" s="1"/>
  <c r="E26" i="2" s="1"/>
  <c r="F26" i="2" s="1"/>
  <c r="C27" i="2"/>
  <c r="C28" i="2"/>
  <c r="D28" i="2" s="1"/>
  <c r="E28" i="2" s="1"/>
  <c r="F28" i="2" s="1"/>
  <c r="C29" i="2"/>
  <c r="D29" i="2" s="1"/>
  <c r="E29" i="2" s="1"/>
  <c r="F29" i="2" s="1"/>
  <c r="C30" i="2"/>
  <c r="D30" i="2" s="1"/>
  <c r="E30" i="2" s="1"/>
  <c r="F30" i="2" s="1"/>
  <c r="C31" i="2"/>
  <c r="C32" i="2"/>
  <c r="D32" i="2" s="1"/>
  <c r="E32" i="2" s="1"/>
  <c r="F32" i="2" s="1"/>
  <c r="C33" i="2"/>
  <c r="D33" i="2" s="1"/>
  <c r="E33" i="2" s="1"/>
  <c r="F33" i="2" s="1"/>
  <c r="C34" i="2"/>
  <c r="D34" i="2" s="1"/>
  <c r="E34" i="2" s="1"/>
  <c r="F34" i="2" s="1"/>
  <c r="C35" i="2"/>
  <c r="C36" i="2"/>
  <c r="D36" i="2" s="1"/>
  <c r="E36" i="2" s="1"/>
  <c r="F36" i="2" s="1"/>
  <c r="C37" i="2"/>
  <c r="D37" i="2" s="1"/>
  <c r="E37" i="2" s="1"/>
  <c r="F37" i="2" s="1"/>
  <c r="C38" i="2"/>
  <c r="D38" i="2" s="1"/>
  <c r="E38" i="2" s="1"/>
  <c r="F38" i="2" s="1"/>
  <c r="C39" i="2"/>
  <c r="C40" i="2"/>
  <c r="D40" i="2" s="1"/>
  <c r="E40" i="2" s="1"/>
  <c r="F40" i="2" s="1"/>
  <c r="C41" i="2"/>
  <c r="D41" i="2" s="1"/>
  <c r="E41" i="2" s="1"/>
  <c r="F41" i="2" s="1"/>
  <c r="C42" i="2"/>
  <c r="D42" i="2" s="1"/>
  <c r="E42" i="2" s="1"/>
  <c r="F42" i="2" s="1"/>
  <c r="C43" i="2"/>
  <c r="C44" i="2"/>
  <c r="D44" i="2" s="1"/>
  <c r="E44" i="2" s="1"/>
  <c r="F44" i="2" s="1"/>
  <c r="C45" i="2"/>
  <c r="D45" i="2" s="1"/>
  <c r="E45" i="2" s="1"/>
  <c r="F45" i="2" s="1"/>
  <c r="C46" i="2"/>
  <c r="D46" i="2" s="1"/>
  <c r="E46" i="2" s="1"/>
  <c r="F46" i="2" s="1"/>
  <c r="C47" i="2"/>
  <c r="C48" i="2"/>
  <c r="D48" i="2" s="1"/>
  <c r="E48" i="2" s="1"/>
  <c r="F48" i="2" s="1"/>
  <c r="C49" i="2"/>
  <c r="D49" i="2" s="1"/>
  <c r="E49" i="2" s="1"/>
  <c r="F49" i="2" s="1"/>
  <c r="C50" i="2"/>
  <c r="D50" i="2" s="1"/>
  <c r="E50" i="2" s="1"/>
  <c r="F50" i="2" s="1"/>
  <c r="C51" i="2"/>
  <c r="C52" i="2"/>
  <c r="D52" i="2" s="1"/>
  <c r="E52" i="2" s="1"/>
  <c r="F52" i="2" s="1"/>
  <c r="C53" i="2"/>
  <c r="D53" i="2" s="1"/>
  <c r="E53" i="2" s="1"/>
  <c r="F53" i="2" s="1"/>
  <c r="C54" i="2"/>
  <c r="D54" i="2" s="1"/>
  <c r="E54" i="2" s="1"/>
  <c r="F54" i="2" s="1"/>
  <c r="C55" i="2"/>
  <c r="C56" i="2"/>
  <c r="D56" i="2" s="1"/>
  <c r="E56" i="2" s="1"/>
  <c r="F56" i="2" s="1"/>
  <c r="C57" i="2"/>
  <c r="D57" i="2" s="1"/>
  <c r="E57" i="2" s="1"/>
  <c r="F57" i="2" s="1"/>
  <c r="C58" i="2"/>
  <c r="D58" i="2" s="1"/>
  <c r="E58" i="2" s="1"/>
  <c r="F58" i="2" s="1"/>
  <c r="C59" i="2"/>
  <c r="C60" i="2"/>
  <c r="D60" i="2" s="1"/>
  <c r="E60" i="2" s="1"/>
  <c r="F60" i="2" s="1"/>
  <c r="C61" i="2"/>
  <c r="D61" i="2" s="1"/>
  <c r="E61" i="2" s="1"/>
  <c r="F61" i="2" s="1"/>
  <c r="C62" i="2"/>
  <c r="D62" i="2" s="1"/>
  <c r="E62" i="2" s="1"/>
  <c r="F62" i="2" s="1"/>
  <c r="C63" i="2"/>
  <c r="C64" i="2"/>
  <c r="D64" i="2" s="1"/>
  <c r="E64" i="2" s="1"/>
  <c r="F64" i="2" s="1"/>
  <c r="C65" i="2"/>
  <c r="D65" i="2" s="1"/>
  <c r="E65" i="2" s="1"/>
  <c r="F65" i="2" s="1"/>
  <c r="C66" i="2"/>
  <c r="D66" i="2" s="1"/>
  <c r="E66" i="2" s="1"/>
  <c r="F66" i="2" s="1"/>
  <c r="C67" i="2"/>
  <c r="C68" i="2"/>
  <c r="D68" i="2" s="1"/>
  <c r="E68" i="2" s="1"/>
  <c r="F68" i="2" s="1"/>
  <c r="C69" i="2"/>
  <c r="D69" i="2" s="1"/>
  <c r="E69" i="2" s="1"/>
  <c r="F69" i="2" s="1"/>
  <c r="C70" i="2"/>
  <c r="D70" i="2" s="1"/>
  <c r="E70" i="2" s="1"/>
  <c r="F70" i="2" s="1"/>
  <c r="C71" i="2"/>
  <c r="C72" i="2"/>
  <c r="D72" i="2" s="1"/>
  <c r="E72" i="2" s="1"/>
  <c r="F72" i="2" s="1"/>
  <c r="C73" i="2"/>
  <c r="D73" i="2" s="1"/>
  <c r="E73" i="2" s="1"/>
  <c r="F73" i="2" s="1"/>
  <c r="C74" i="2"/>
  <c r="D74" i="2" s="1"/>
  <c r="E74" i="2" s="1"/>
  <c r="F74" i="2" s="1"/>
  <c r="C75" i="2"/>
  <c r="C76" i="2"/>
  <c r="D76" i="2" s="1"/>
  <c r="E76" i="2" s="1"/>
  <c r="F76" i="2" s="1"/>
  <c r="C77" i="2"/>
  <c r="D77" i="2" s="1"/>
  <c r="E77" i="2" s="1"/>
  <c r="F77" i="2" s="1"/>
  <c r="C78" i="2"/>
  <c r="D78" i="2" s="1"/>
  <c r="E78" i="2" s="1"/>
  <c r="F78" i="2" s="1"/>
  <c r="C79" i="2"/>
  <c r="C80" i="2"/>
  <c r="D80" i="2" s="1"/>
  <c r="E80" i="2" s="1"/>
  <c r="F80" i="2" s="1"/>
  <c r="C81" i="2"/>
  <c r="D81" i="2" s="1"/>
  <c r="E81" i="2" s="1"/>
  <c r="F81" i="2" s="1"/>
  <c r="C82" i="2"/>
  <c r="D82" i="2" s="1"/>
  <c r="E82" i="2" s="1"/>
  <c r="F82" i="2" s="1"/>
  <c r="C83" i="2"/>
  <c r="C84" i="2"/>
  <c r="D84" i="2" s="1"/>
  <c r="E84" i="2" s="1"/>
  <c r="F84" i="2" s="1"/>
  <c r="C85" i="2"/>
  <c r="D85" i="2" s="1"/>
  <c r="E85" i="2" s="1"/>
  <c r="F85" i="2" s="1"/>
  <c r="C86" i="2"/>
  <c r="D86" i="2" s="1"/>
  <c r="E86" i="2" s="1"/>
  <c r="F86" i="2" s="1"/>
  <c r="C87" i="2"/>
  <c r="C88" i="2"/>
  <c r="D88" i="2" s="1"/>
  <c r="E88" i="2" s="1"/>
  <c r="F88" i="2" s="1"/>
  <c r="C89" i="2"/>
  <c r="D89" i="2" s="1"/>
  <c r="E89" i="2" s="1"/>
  <c r="F89" i="2" s="1"/>
  <c r="C90" i="2"/>
  <c r="D90" i="2" s="1"/>
  <c r="E90" i="2" s="1"/>
  <c r="F90" i="2" s="1"/>
  <c r="C91" i="2"/>
  <c r="C92" i="2"/>
  <c r="D92" i="2" s="1"/>
  <c r="E92" i="2" s="1"/>
  <c r="F92" i="2" s="1"/>
  <c r="C93" i="2"/>
  <c r="D93" i="2" s="1"/>
  <c r="E93" i="2" s="1"/>
  <c r="F93" i="2" s="1"/>
  <c r="C94" i="2"/>
  <c r="D94" i="2" s="1"/>
  <c r="E94" i="2" s="1"/>
  <c r="F94" i="2" s="1"/>
  <c r="C95" i="2"/>
  <c r="C96" i="2"/>
  <c r="D96" i="2" s="1"/>
  <c r="E96" i="2" s="1"/>
  <c r="F96" i="2" s="1"/>
  <c r="C97" i="2"/>
  <c r="D97" i="2" s="1"/>
  <c r="E97" i="2" s="1"/>
  <c r="F97" i="2" s="1"/>
  <c r="C98" i="2"/>
  <c r="D98" i="2" s="1"/>
  <c r="E98" i="2" s="1"/>
  <c r="F98" i="2" s="1"/>
  <c r="C99" i="2"/>
  <c r="C100" i="2"/>
  <c r="D100" i="2" s="1"/>
  <c r="E100" i="2" s="1"/>
  <c r="F100" i="2" s="1"/>
  <c r="C8" i="2"/>
  <c r="D8" i="2" s="1"/>
  <c r="M101" i="2"/>
  <c r="N101" i="2"/>
  <c r="O101" i="2"/>
  <c r="P101" i="2"/>
  <c r="H101" i="2"/>
  <c r="I101" i="2"/>
  <c r="J101" i="2"/>
  <c r="K101" i="2"/>
  <c r="C101" i="2"/>
  <c r="D101" i="2" l="1"/>
  <c r="E8" i="2"/>
  <c r="L101" i="2"/>
  <c r="G101" i="2"/>
  <c r="B101" i="2"/>
  <c r="E101" i="2" l="1"/>
  <c r="F8" i="2"/>
  <c r="F101" i="2" s="1"/>
</calcChain>
</file>

<file path=xl/sharedStrings.xml><?xml version="1.0" encoding="utf-8"?>
<sst xmlns="http://schemas.openxmlformats.org/spreadsheetml/2006/main" count="250" uniqueCount="158">
  <si>
    <t>Предприятие</t>
  </si>
  <si>
    <t>Увеличение полной учетной стоимости за отчетный год за счет создания новой стоимости (ввода в действие новых основных фондов, модернизации, реконструкции)</t>
  </si>
  <si>
    <r>
      <t xml:space="preserve">Наличие основных фондов </t>
    </r>
    <r>
      <rPr>
        <b/>
        <u/>
        <sz val="11"/>
        <color theme="1"/>
        <rFont val="Calibri"/>
        <family val="2"/>
        <charset val="204"/>
        <scheme val="minor"/>
      </rPr>
      <t>на 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полной учетной стоимости</t>
    </r>
  </si>
  <si>
    <r>
      <t xml:space="preserve">Наличие основных фондов на </t>
    </r>
    <r>
      <rPr>
        <b/>
        <u/>
        <sz val="11"/>
        <color theme="1"/>
        <rFont val="Calibri"/>
        <family val="2"/>
        <charset val="204"/>
        <scheme val="minor"/>
      </rPr>
      <t>конец года</t>
    </r>
    <r>
      <rPr>
        <b/>
        <sz val="11"/>
        <color theme="1"/>
        <rFont val="Calibri"/>
        <family val="2"/>
        <charset val="204"/>
        <scheme val="minor"/>
      </rPr>
      <t xml:space="preserve"> по остаточной балансовой стоимости</t>
    </r>
  </si>
  <si>
    <t>ООО "Натуральный продукт"</t>
  </si>
  <si>
    <t>МУП "ЖКХ Победа"</t>
  </si>
  <si>
    <t>УМП "ЖКХ Чаусово"</t>
  </si>
  <si>
    <t>ЗАО "МЫС"</t>
  </si>
  <si>
    <t>УМП "ЖКХ Высокиничи"</t>
  </si>
  <si>
    <t>ООО "Птицефабрика в Белоусово"</t>
  </si>
  <si>
    <t>Колхоз имени М.А. Гурьянова</t>
  </si>
  <si>
    <t>Колхоз имени Ленина</t>
  </si>
  <si>
    <t>АО "КНИРТИ"</t>
  </si>
  <si>
    <t>ГМП "Энергетик"</t>
  </si>
  <si>
    <t>МУП "Жуковское ПАТП"</t>
  </si>
  <si>
    <t>ООО "Пайплайф Рус"</t>
  </si>
  <si>
    <t>МП "Водоканал" (Белоусово)</t>
  </si>
  <si>
    <t>МУП "МУК"</t>
  </si>
  <si>
    <t>МУП "Теплоснабжение"</t>
  </si>
  <si>
    <t>МУП "Благоустройство"</t>
  </si>
  <si>
    <t>АОр "НП "Жуковмежрайгаз"</t>
  </si>
  <si>
    <t>ООО "Полар Сифуд Раша"</t>
  </si>
  <si>
    <t>УМП "Водоканал"</t>
  </si>
  <si>
    <t>УМП "Жилищник"</t>
  </si>
  <si>
    <t>УМП "Общий дом ГП город Кременки"</t>
  </si>
  <si>
    <t>ООО "Гранд Лайн-Центр"</t>
  </si>
  <si>
    <t>МУП "Печатный двор"</t>
  </si>
  <si>
    <t>ИТОГО</t>
  </si>
  <si>
    <t>ГБУ КО "Жуковская ветстанция"</t>
  </si>
  <si>
    <t>ГБУ КО "Жуковское лесничество"</t>
  </si>
  <si>
    <t>ГБУЗ КО "ЦРБ Жуковского района"</t>
  </si>
  <si>
    <t>Отдел образования Жуковского района</t>
  </si>
  <si>
    <t>Отдел культуры Администрации МР "Жуковский район"</t>
  </si>
  <si>
    <t>ОСЗН Жуковского района</t>
  </si>
  <si>
    <t>АДМИНИСТРАЦИИ:</t>
  </si>
  <si>
    <t>МР "Жуковский район"</t>
  </si>
  <si>
    <t>МО ГП "Город Белоусово"</t>
  </si>
  <si>
    <t>ГБУЗ КО "Жуковский комплексный центр социального обслуживания населения"</t>
  </si>
  <si>
    <t>ОМВД России по Жуковскому району</t>
  </si>
  <si>
    <t>АНО "Редакция газеты "Жуковский вестник"</t>
  </si>
  <si>
    <t>НУ ДОЛ "Вятичи"</t>
  </si>
  <si>
    <t>МОУ ДО "ДЮСШ "Факел"</t>
  </si>
  <si>
    <t>МКУК "Корсаковский СК"</t>
  </si>
  <si>
    <t>ГКУ "ЦЗН Жуковского района"</t>
  </si>
  <si>
    <t>МОУ ДО "Детская школа искусств г.Кременки"</t>
  </si>
  <si>
    <t>МУ РТРК "Жуков-ТВ-Стерео"</t>
  </si>
  <si>
    <t>МКУК "Тарутинский СДК"</t>
  </si>
  <si>
    <t>МБУК "Бухловский СДК"</t>
  </si>
  <si>
    <t>МУ Жуковского района "СКЦ"</t>
  </si>
  <si>
    <t>МКУ "ЕДДС"</t>
  </si>
  <si>
    <t>ГАУКС "Возрождение"</t>
  </si>
  <si>
    <t>МОУ "Средняя образовательная школа №2" Белоусово</t>
  </si>
  <si>
    <t>НП "Содействие"</t>
  </si>
  <si>
    <t>ГП "Город Кременки"</t>
  </si>
  <si>
    <t>ГКОУ КО "Троицкая школа-интернат"</t>
  </si>
  <si>
    <t>ГБУК КО "Государственный музей Г.К. Жукова"</t>
  </si>
  <si>
    <t>КОСЗН МР "Жуковский район"</t>
  </si>
  <si>
    <t>Городская Дума МО ГП "Город Белоусово"</t>
  </si>
  <si>
    <t>МДОУ "Муниципальный детский сад "Березка"</t>
  </si>
  <si>
    <t>МДОУ "Муниципальный детский сад "Елочка"</t>
  </si>
  <si>
    <t>МОУ "СОШ №2 им.Ак. А.И.Берга" г.Жукова</t>
  </si>
  <si>
    <t>Белоусовская школа искусств</t>
  </si>
  <si>
    <t>МДОУ "Муниципальный десткий сад "Лесная поляна"</t>
  </si>
  <si>
    <t>МУ ДО "ДШИ №1 г.Жуков"</t>
  </si>
  <si>
    <t>МДОУ "Муниципальный детский сад "Родничок"</t>
  </si>
  <si>
    <t>МДОУ "Муниципальный детский сад "Теремок"</t>
  </si>
  <si>
    <t>МУ ДО "Жуковская школа искусств №2"</t>
  </si>
  <si>
    <t>МДОУ СОШ им.Генерала Захаркина И.Г.</t>
  </si>
  <si>
    <t>МКОУ"Начальная образовательная школа" д.Верховье</t>
  </si>
  <si>
    <t>МДОУ "Муниципальный детский сад "Колосок"</t>
  </si>
  <si>
    <t>МКУК "Верховское КДО"</t>
  </si>
  <si>
    <t>МКУК "Кременковский ГДК"</t>
  </si>
  <si>
    <t>МОУ "Основная общеобразовательная школа" с.Тарутино</t>
  </si>
  <si>
    <t>Средняя школа им.Е.Р. Дашковой</t>
  </si>
  <si>
    <t>МДОУ "Муниципальный детский сад "Рябинка"</t>
  </si>
  <si>
    <t>МОУ "Основная общеобразовательная школа" с.Трубино</t>
  </si>
  <si>
    <t>МДОУ "МДС Колокольчик"</t>
  </si>
  <si>
    <t>МОУ "Основная общеобразовательная школа "Село с.Чаусово"</t>
  </si>
  <si>
    <t>МОУ "ООШ им.П.Л.Чебышёва" д.Машки</t>
  </si>
  <si>
    <t>МОУ "ООШ им.А.В. Грибковой" с.Истье</t>
  </si>
  <si>
    <t>МДОУ "Муниципальный детский сад "Сказка"</t>
  </si>
  <si>
    <t>МОУ СОШ №1 им.С.Ф. Романова г.Жуков</t>
  </si>
  <si>
    <t>МДОУ "Муниципальный детский сад "Мурзилка"</t>
  </si>
  <si>
    <t>МУ ДО "ЦДО им.Маршала Г.К.Жукова"</t>
  </si>
  <si>
    <t>МУК ЖМЦБ имени Н.Н. Ремизова</t>
  </si>
  <si>
    <t>МОУ "Основаня общеобразовательная школа с.Высокиничи"</t>
  </si>
  <si>
    <t>МДОУ "Муниципальный десткий сад "Тростинка"</t>
  </si>
  <si>
    <t>МКУК "Кременковская библиотека"</t>
  </si>
  <si>
    <t>МОУ "Основная общеобразовательная школа" д.Чубарово</t>
  </si>
  <si>
    <t>ГБОУ ДО КО "ДЮСШ "Губерния"</t>
  </si>
  <si>
    <t>МКУК Библиотека ГП "Город Белоусово"</t>
  </si>
  <si>
    <t>МАУ "Редакция газеты Кременки-Информ"</t>
  </si>
  <si>
    <t>ЧОУ "Вятичи"</t>
  </si>
  <si>
    <t>ГБУЗ КО "Городская поликлиника ГП "Город Кременки"</t>
  </si>
  <si>
    <t>РООО и Р</t>
  </si>
  <si>
    <t>МОУ "Основная общеобразовательная школа им.Вадима Шестаковского"</t>
  </si>
  <si>
    <t>МДОУ "Муниципальный детский сад "Золотой петушок" с.Восход</t>
  </si>
  <si>
    <t>УПФР в Жуковском районе Калужской области</t>
  </si>
  <si>
    <t>МКУК "Трубинское КДО"</t>
  </si>
  <si>
    <t>МУ "УМЦ" г.Жукова</t>
  </si>
  <si>
    <t>МКУ Городской дворец культуры "Созвездие"</t>
  </si>
  <si>
    <t>СП с.Восход</t>
  </si>
  <si>
    <t>СП д.Чубарово</t>
  </si>
  <si>
    <t>ГП г.Жуков</t>
  </si>
  <si>
    <t>СП "Село Высокиничи"</t>
  </si>
  <si>
    <t>СП Село Троицкое</t>
  </si>
  <si>
    <t>СП село Истье</t>
  </si>
  <si>
    <t>СП село Совхоз Победа</t>
  </si>
  <si>
    <t xml:space="preserve">СП деревня Корсаково </t>
  </si>
  <si>
    <t>СП село Тарутино</t>
  </si>
  <si>
    <t>СП село Совхоз "Чаусово"</t>
  </si>
  <si>
    <t>СП деревня Верховье</t>
  </si>
  <si>
    <t>СП Село Трубино</t>
  </si>
  <si>
    <t>НП "Южное"</t>
  </si>
  <si>
    <t>НП "Протва"</t>
  </si>
  <si>
    <t>МДОУ "МДС "Малыш"</t>
  </si>
  <si>
    <t>СНТ "Солнечная горка"</t>
  </si>
  <si>
    <t>ФО Жуковского района</t>
  </si>
  <si>
    <t>Казна - Администрация МР "Жуковский район"</t>
  </si>
  <si>
    <t>Казна-Администрация МО "Город Белоусово"</t>
  </si>
  <si>
    <t>Казна-Администрация ГП "Город Кременки"</t>
  </si>
  <si>
    <t>Казна-Администрация ГП город Жуков</t>
  </si>
  <si>
    <t xml:space="preserve">Наличие, движение и состав основных фондов </t>
  </si>
  <si>
    <t>Наличие, движение и состав основных фондов, тыс.руб.</t>
  </si>
  <si>
    <t>ООО "Агрофирма "Племзавод Заря"</t>
  </si>
  <si>
    <t>УМП "Жилищное хозяйство" (Корсаково)</t>
  </si>
  <si>
    <t>ЗАО "ЗАО"</t>
  </si>
  <si>
    <t>ООО "Гранд-Мастер"</t>
  </si>
  <si>
    <t>УМП "Сатурн"</t>
  </si>
  <si>
    <t>ООО "Даквел"</t>
  </si>
  <si>
    <t>ООО "Газпром трансгаз Москва" Белоусовское ЛПУМГ</t>
  </si>
  <si>
    <t>АО "Ретал"</t>
  </si>
  <si>
    <t>МУП "Жилсервис"</t>
  </si>
  <si>
    <t>ОП АО "ПРОТЭП" Калужский водозабор</t>
  </si>
  <si>
    <t xml:space="preserve"> </t>
  </si>
  <si>
    <t>АО "ТД Перекресток"</t>
  </si>
  <si>
    <t>ЗАО "Булгарконсерв"</t>
  </si>
  <si>
    <t>ЗАО Дикси Юг</t>
  </si>
  <si>
    <t>ЗАО "Промстрой"</t>
  </si>
  <si>
    <t>Филиал АО "Корпорация "Комета"-"НТВЦ"</t>
  </si>
  <si>
    <t>МУП "Курилово"</t>
  </si>
  <si>
    <t>ООО "Военторг-Ритейл"</t>
  </si>
  <si>
    <t>АО "Дикси Юг</t>
  </si>
  <si>
    <t>ООО "Альбион 2002"</t>
  </si>
  <si>
    <t>АО РТ-Охрана</t>
  </si>
  <si>
    <t>ООО "Профиль-Трейд"</t>
  </si>
  <si>
    <t>АО "Завод Протей"</t>
  </si>
  <si>
    <t>Агроаспект</t>
  </si>
  <si>
    <t>ООО "Жуковский трубный завод"</t>
  </si>
  <si>
    <t>ООО "УК Яхонты отели.ру"</t>
  </si>
  <si>
    <t>ООО "Неофарм"</t>
  </si>
  <si>
    <t>ООО "Бест Прайс"</t>
  </si>
  <si>
    <t>АО ММП "Петрус"</t>
  </si>
  <si>
    <t>ООО "Лента 3119"</t>
  </si>
  <si>
    <t>ООО "Союз Святого Иоанна Воина"</t>
  </si>
  <si>
    <t xml:space="preserve">ООО "Торгсервис 71"  </t>
  </si>
  <si>
    <t>ООО "Полиластик Центр"</t>
  </si>
  <si>
    <t>НП Содействие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</si>
</sst>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5" xfId="0" applyFill="1" applyBorder="1"/>
    <xf numFmtId="0" fontId="0" fillId="0" borderId="6" xfId="0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1" xfId="0" applyBorder="1"/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1" fontId="1" fillId="0" borderId="7" xfId="0" applyNumberFormat="1" applyFont="1" applyFill="1" applyBorder="1" applyAlignment="1">
      <alignment horizontal="right" vertical="center"/>
    </xf>
    <xf numFmtId="0" fontId="0" fillId="0" borderId="14" xfId="0" applyFill="1" applyBorder="1"/>
    <xf numFmtId="0" fontId="0" fillId="0" borderId="15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5" xfId="0" applyBorder="1"/>
    <xf numFmtId="0" fontId="0" fillId="0" borderId="26" xfId="0" applyBorder="1"/>
    <xf numFmtId="0" fontId="0" fillId="0" borderId="25" xfId="0" applyFill="1" applyBorder="1"/>
    <xf numFmtId="0" fontId="0" fillId="0" borderId="26" xfId="0" applyFill="1" applyBorder="1"/>
    <xf numFmtId="0" fontId="0" fillId="0" borderId="27" xfId="0" applyBorder="1"/>
    <xf numFmtId="0" fontId="0" fillId="0" borderId="14" xfId="0" applyBorder="1"/>
    <xf numFmtId="1" fontId="1" fillId="0" borderId="28" xfId="0" applyNumberFormat="1" applyFont="1" applyBorder="1" applyAlignment="1">
      <alignment horizontal="right" vertical="center"/>
    </xf>
    <xf numFmtId="0" fontId="0" fillId="0" borderId="29" xfId="0" applyFill="1" applyBorder="1"/>
    <xf numFmtId="0" fontId="0" fillId="0" borderId="30" xfId="0" applyFill="1" applyBorder="1"/>
    <xf numFmtId="0" fontId="0" fillId="0" borderId="19" xfId="0" applyBorder="1"/>
    <xf numFmtId="0" fontId="0" fillId="0" borderId="2" xfId="0" applyFill="1" applyBorder="1"/>
    <xf numFmtId="0" fontId="0" fillId="0" borderId="31" xfId="0" applyBorder="1"/>
    <xf numFmtId="0" fontId="0" fillId="0" borderId="32" xfId="0" applyFill="1" applyBorder="1"/>
    <xf numFmtId="0" fontId="0" fillId="0" borderId="4" xfId="0" applyFill="1" applyBorder="1"/>
    <xf numFmtId="0" fontId="0" fillId="0" borderId="31" xfId="0" applyFill="1" applyBorder="1"/>
    <xf numFmtId="0" fontId="0" fillId="0" borderId="33" xfId="0" applyFill="1" applyBorder="1"/>
    <xf numFmtId="1" fontId="0" fillId="0" borderId="0" xfId="0" applyNumberFormat="1"/>
    <xf numFmtId="0" fontId="0" fillId="0" borderId="0" xfId="0" applyFill="1" applyBorder="1"/>
    <xf numFmtId="0" fontId="0" fillId="0" borderId="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38" xfId="0" applyBorder="1"/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9" fontId="1" fillId="0" borderId="40" xfId="0" applyNumberFormat="1" applyFont="1" applyBorder="1" applyAlignment="1">
      <alignment horizontal="center" vertical="center"/>
    </xf>
    <xf numFmtId="1" fontId="0" fillId="0" borderId="20" xfId="0" applyNumberFormat="1" applyFill="1" applyBorder="1"/>
    <xf numFmtId="1" fontId="0" fillId="0" borderId="1" xfId="0" applyNumberFormat="1" applyFill="1" applyBorder="1"/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0" fillId="0" borderId="25" xfId="0" applyFill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3" xfId="0" applyFill="1" applyBorder="1"/>
    <xf numFmtId="0" fontId="0" fillId="0" borderId="43" xfId="0" applyBorder="1"/>
    <xf numFmtId="0" fontId="0" fillId="0" borderId="7" xfId="0" applyBorder="1"/>
    <xf numFmtId="3" fontId="1" fillId="0" borderId="28" xfId="0" applyNumberFormat="1" applyFont="1" applyBorder="1" applyAlignment="1">
      <alignment horizontal="right" vertical="center"/>
    </xf>
    <xf numFmtId="0" fontId="0" fillId="0" borderId="8" xfId="0" applyBorder="1"/>
    <xf numFmtId="0" fontId="0" fillId="0" borderId="9" xfId="0" applyBorder="1"/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0" fillId="0" borderId="44" xfId="0" applyBorder="1"/>
    <xf numFmtId="0" fontId="0" fillId="0" borderId="45" xfId="0" applyBorder="1"/>
    <xf numFmtId="0" fontId="0" fillId="0" borderId="42" xfId="0" applyBorder="1"/>
    <xf numFmtId="0" fontId="0" fillId="0" borderId="47" xfId="0" applyBorder="1"/>
    <xf numFmtId="3" fontId="1" fillId="0" borderId="22" xfId="0" applyNumberFormat="1" applyFont="1" applyBorder="1" applyAlignment="1">
      <alignment horizontal="right" vertical="center"/>
    </xf>
    <xf numFmtId="3" fontId="1" fillId="0" borderId="46" xfId="0" applyNumberFormat="1" applyFont="1" applyBorder="1" applyAlignment="1">
      <alignment horizontal="right" vertical="center"/>
    </xf>
    <xf numFmtId="0" fontId="0" fillId="0" borderId="48" xfId="0" applyBorder="1"/>
    <xf numFmtId="0" fontId="0" fillId="0" borderId="49" xfId="0" applyFill="1" applyBorder="1"/>
    <xf numFmtId="0" fontId="0" fillId="0" borderId="50" xfId="0" applyFill="1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Fill="1" applyBorder="1"/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workbookViewId="0">
      <pane ySplit="5" topLeftCell="A6" activePane="bottomLeft" state="frozen"/>
      <selection pane="bottomLeft" activeCell="I11" sqref="I11"/>
    </sheetView>
  </sheetViews>
  <sheetFormatPr defaultRowHeight="14.4" x14ac:dyDescent="0.3"/>
  <cols>
    <col min="1" max="1" width="29.88671875" customWidth="1"/>
    <col min="2" max="2" width="8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2.5546875" customWidth="1"/>
    <col min="17" max="17" width="36.6640625" customWidth="1"/>
  </cols>
  <sheetData>
    <row r="2" spans="1:16" ht="18" x14ac:dyDescent="0.3">
      <c r="A2" s="100" t="s">
        <v>123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6" ht="15" thickBot="1" x14ac:dyDescent="0.35"/>
    <row r="4" spans="1:16" ht="85.2" customHeight="1" thickBot="1" x14ac:dyDescent="0.35">
      <c r="A4" s="101" t="s">
        <v>0</v>
      </c>
      <c r="B4" s="103" t="s">
        <v>1</v>
      </c>
      <c r="C4" s="104"/>
      <c r="D4" s="104"/>
      <c r="E4" s="104"/>
      <c r="F4" s="105"/>
      <c r="G4" s="103" t="s">
        <v>2</v>
      </c>
      <c r="H4" s="104"/>
      <c r="I4" s="104"/>
      <c r="J4" s="104"/>
      <c r="K4" s="105"/>
      <c r="L4" s="103" t="s">
        <v>3</v>
      </c>
      <c r="M4" s="104"/>
      <c r="N4" s="104"/>
      <c r="O4" s="104"/>
      <c r="P4" s="105"/>
    </row>
    <row r="5" spans="1:16" ht="15" thickBot="1" x14ac:dyDescent="0.35">
      <c r="A5" s="102"/>
      <c r="B5" s="27">
        <v>2020</v>
      </c>
      <c r="C5" s="28">
        <v>2021</v>
      </c>
      <c r="D5" s="28">
        <v>2022</v>
      </c>
      <c r="E5" s="29">
        <v>2023</v>
      </c>
      <c r="F5" s="29">
        <v>2024</v>
      </c>
      <c r="G5" s="27">
        <v>2020</v>
      </c>
      <c r="H5" s="28">
        <v>2021</v>
      </c>
      <c r="I5" s="28">
        <v>2022</v>
      </c>
      <c r="J5" s="29">
        <v>2023</v>
      </c>
      <c r="K5" s="29">
        <v>2024</v>
      </c>
      <c r="L5" s="27">
        <v>2020</v>
      </c>
      <c r="M5" s="28">
        <v>2021</v>
      </c>
      <c r="N5" s="28">
        <v>2022</v>
      </c>
      <c r="O5" s="29">
        <v>2023</v>
      </c>
      <c r="P5" s="29">
        <v>2024</v>
      </c>
    </row>
    <row r="6" spans="1:16" ht="16.2" hidden="1" customHeight="1" thickBot="1" x14ac:dyDescent="0.35">
      <c r="A6" s="56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57"/>
    </row>
    <row r="7" spans="1:16" s="3" customFormat="1" x14ac:dyDescent="0.3">
      <c r="A7" s="16" t="s">
        <v>4</v>
      </c>
      <c r="B7" s="24">
        <v>8508</v>
      </c>
      <c r="C7" s="25">
        <v>0</v>
      </c>
      <c r="D7" s="25">
        <v>0</v>
      </c>
      <c r="E7" s="25">
        <v>0</v>
      </c>
      <c r="F7" s="26">
        <v>0</v>
      </c>
      <c r="G7" s="41">
        <v>125296</v>
      </c>
      <c r="H7" s="39">
        <v>125296</v>
      </c>
      <c r="I7" s="38">
        <v>125296</v>
      </c>
      <c r="J7" s="25">
        <v>125296</v>
      </c>
      <c r="K7" s="39">
        <v>125296</v>
      </c>
      <c r="L7" s="43">
        <v>20253</v>
      </c>
      <c r="M7" s="67">
        <f>L7*M$6</f>
        <v>20050.47</v>
      </c>
      <c r="N7" s="25">
        <v>20253</v>
      </c>
      <c r="O7" s="25">
        <v>20253</v>
      </c>
      <c r="P7" s="44">
        <v>20253</v>
      </c>
    </row>
    <row r="8" spans="1:16" x14ac:dyDescent="0.3">
      <c r="A8" s="17" t="s">
        <v>7</v>
      </c>
      <c r="B8" s="8">
        <v>21561</v>
      </c>
      <c r="C8" s="1">
        <v>33025</v>
      </c>
      <c r="D8" s="1">
        <v>34565</v>
      </c>
      <c r="E8" s="1">
        <v>105231</v>
      </c>
      <c r="F8" s="9">
        <v>36408</v>
      </c>
      <c r="G8" s="40">
        <v>136978</v>
      </c>
      <c r="H8" s="1">
        <v>140003</v>
      </c>
      <c r="I8" s="1">
        <v>170234</v>
      </c>
      <c r="J8" s="1">
        <v>175642</v>
      </c>
      <c r="K8" s="9">
        <v>249176</v>
      </c>
      <c r="L8" s="8">
        <v>69155</v>
      </c>
      <c r="M8" s="67">
        <v>70612</v>
      </c>
      <c r="N8" s="1">
        <v>100272</v>
      </c>
      <c r="O8" s="1">
        <v>160680</v>
      </c>
      <c r="P8" s="42">
        <v>165721</v>
      </c>
    </row>
    <row r="9" spans="1:16" x14ac:dyDescent="0.3">
      <c r="A9" s="17" t="s">
        <v>126</v>
      </c>
      <c r="B9" s="8">
        <v>0</v>
      </c>
      <c r="C9" s="1">
        <v>0</v>
      </c>
      <c r="D9" s="1">
        <v>0</v>
      </c>
      <c r="E9" s="1">
        <v>0</v>
      </c>
      <c r="F9" s="9">
        <v>0</v>
      </c>
      <c r="G9" s="30">
        <v>41477</v>
      </c>
      <c r="H9" s="1">
        <v>41477</v>
      </c>
      <c r="I9" s="1">
        <v>41477</v>
      </c>
      <c r="J9" s="1">
        <v>41477</v>
      </c>
      <c r="K9" s="1">
        <v>41477</v>
      </c>
      <c r="L9" s="8">
        <v>1848</v>
      </c>
      <c r="M9" s="67">
        <f>L9*M$6</f>
        <v>1829.52</v>
      </c>
      <c r="N9" s="1">
        <v>1848</v>
      </c>
      <c r="O9" s="1">
        <v>1848</v>
      </c>
      <c r="P9" s="9">
        <v>1848</v>
      </c>
    </row>
    <row r="10" spans="1:16" x14ac:dyDescent="0.3">
      <c r="A10" s="17" t="s">
        <v>127</v>
      </c>
      <c r="B10" s="8">
        <v>3731</v>
      </c>
      <c r="C10" s="1">
        <v>35150</v>
      </c>
      <c r="D10" s="1">
        <v>137541</v>
      </c>
      <c r="E10" s="1">
        <v>229288</v>
      </c>
      <c r="F10" s="9">
        <v>35150</v>
      </c>
      <c r="G10" s="8">
        <v>573246</v>
      </c>
      <c r="H10" s="1">
        <v>592729</v>
      </c>
      <c r="I10" s="1">
        <v>610270</v>
      </c>
      <c r="J10" s="1">
        <v>618420</v>
      </c>
      <c r="K10" s="1">
        <v>640270</v>
      </c>
      <c r="L10" s="8">
        <v>254473</v>
      </c>
      <c r="M10" s="67">
        <v>265595</v>
      </c>
      <c r="N10" s="1">
        <v>468595</v>
      </c>
      <c r="O10" s="36">
        <v>589420</v>
      </c>
      <c r="P10" s="42">
        <v>594360</v>
      </c>
    </row>
    <row r="11" spans="1:16" s="3" customFormat="1" ht="28.8" x14ac:dyDescent="0.3">
      <c r="A11" s="16" t="s">
        <v>9</v>
      </c>
      <c r="B11" s="10">
        <v>732</v>
      </c>
      <c r="C11" s="2">
        <v>10000</v>
      </c>
      <c r="D11" s="2">
        <v>10000</v>
      </c>
      <c r="E11" s="2">
        <v>11000</v>
      </c>
      <c r="F11" s="11">
        <v>12000</v>
      </c>
      <c r="G11" s="33">
        <v>2089227</v>
      </c>
      <c r="H11" s="2">
        <v>2099786</v>
      </c>
      <c r="I11" s="34">
        <v>2109786</v>
      </c>
      <c r="J11" s="2">
        <v>2120786</v>
      </c>
      <c r="K11" s="23">
        <v>2132786</v>
      </c>
      <c r="L11" s="33">
        <v>1873882</v>
      </c>
      <c r="M11" s="67">
        <v>2090234</v>
      </c>
      <c r="N11" s="34">
        <v>2092556</v>
      </c>
      <c r="O11" s="22">
        <v>2105902</v>
      </c>
      <c r="P11" s="11">
        <v>2109455</v>
      </c>
    </row>
    <row r="12" spans="1:16" s="3" customFormat="1" x14ac:dyDescent="0.3">
      <c r="A12" s="16" t="s">
        <v>12</v>
      </c>
      <c r="B12" s="10">
        <v>313973</v>
      </c>
      <c r="C12" s="2">
        <v>60309</v>
      </c>
      <c r="D12" s="2">
        <v>61980</v>
      </c>
      <c r="E12" s="2">
        <v>64449</v>
      </c>
      <c r="F12" s="11">
        <v>63500</v>
      </c>
      <c r="G12" s="10">
        <v>5985074</v>
      </c>
      <c r="H12" s="2">
        <v>6045383</v>
      </c>
      <c r="I12" s="2">
        <v>6107363</v>
      </c>
      <c r="J12" s="2">
        <v>6171812</v>
      </c>
      <c r="K12" s="11">
        <v>6235312</v>
      </c>
      <c r="L12" s="10">
        <v>2632564</v>
      </c>
      <c r="M12" s="67">
        <v>2348225</v>
      </c>
      <c r="N12" s="2">
        <v>2065557</v>
      </c>
      <c r="O12" s="22">
        <v>1785358</v>
      </c>
      <c r="P12" s="11">
        <v>1504210</v>
      </c>
    </row>
    <row r="13" spans="1:16" s="3" customFormat="1" x14ac:dyDescent="0.3">
      <c r="A13" s="16" t="s">
        <v>15</v>
      </c>
      <c r="B13" s="10">
        <v>53474</v>
      </c>
      <c r="C13" s="2">
        <v>0</v>
      </c>
      <c r="D13" s="2">
        <v>0</v>
      </c>
      <c r="E13" s="2">
        <v>0</v>
      </c>
      <c r="F13" s="11">
        <v>0</v>
      </c>
      <c r="G13" s="10">
        <v>682369</v>
      </c>
      <c r="H13" s="2">
        <v>682369</v>
      </c>
      <c r="I13" s="2">
        <v>682369</v>
      </c>
      <c r="J13" s="2">
        <v>682369</v>
      </c>
      <c r="K13" s="11">
        <v>682369</v>
      </c>
      <c r="L13" s="10">
        <v>182978</v>
      </c>
      <c r="M13" s="67">
        <f>L13*M$6</f>
        <v>181148.22</v>
      </c>
      <c r="N13" s="2">
        <v>182978</v>
      </c>
      <c r="O13" s="2">
        <v>183200</v>
      </c>
      <c r="P13" s="45">
        <v>183250</v>
      </c>
    </row>
    <row r="14" spans="1:16" x14ac:dyDescent="0.3">
      <c r="A14" s="17" t="s">
        <v>21</v>
      </c>
      <c r="B14" s="8">
        <v>173253</v>
      </c>
      <c r="C14" s="1">
        <v>50000</v>
      </c>
      <c r="D14" s="1">
        <v>110000</v>
      </c>
      <c r="E14" s="1">
        <v>0</v>
      </c>
      <c r="F14" s="9">
        <v>0</v>
      </c>
      <c r="G14" s="8">
        <v>626317</v>
      </c>
      <c r="H14" s="1">
        <v>630000</v>
      </c>
      <c r="I14" s="1">
        <v>635000</v>
      </c>
      <c r="J14" s="1">
        <v>640000</v>
      </c>
      <c r="K14" s="1">
        <v>640000</v>
      </c>
      <c r="L14" s="8">
        <v>373303</v>
      </c>
      <c r="M14" s="67">
        <v>381656</v>
      </c>
      <c r="N14" s="1">
        <v>390000</v>
      </c>
      <c r="O14" s="1">
        <v>420000</v>
      </c>
      <c r="P14" s="9">
        <v>400000</v>
      </c>
    </row>
    <row r="15" spans="1:16" s="3" customFormat="1" x14ac:dyDescent="0.3">
      <c r="A15" s="16" t="s">
        <v>25</v>
      </c>
      <c r="B15" s="10">
        <v>157355</v>
      </c>
      <c r="C15" s="2">
        <v>11015</v>
      </c>
      <c r="D15" s="2">
        <v>126670</v>
      </c>
      <c r="E15" s="2">
        <v>145671</v>
      </c>
      <c r="F15" s="11">
        <v>167522</v>
      </c>
      <c r="G15" s="33">
        <v>1696998.8</v>
      </c>
      <c r="H15" s="2">
        <v>1807148.8</v>
      </c>
      <c r="I15" s="34">
        <v>1833818.8</v>
      </c>
      <c r="J15" s="2">
        <v>1850489.8</v>
      </c>
      <c r="K15" s="23">
        <v>1917011.8</v>
      </c>
      <c r="L15" s="10">
        <v>831167.2</v>
      </c>
      <c r="M15" s="67">
        <f>L15*M$6</f>
        <v>822855.52799999993</v>
      </c>
      <c r="N15" s="68">
        <v>888950.7</v>
      </c>
      <c r="O15" s="2">
        <v>1016870.5</v>
      </c>
      <c r="P15" s="11">
        <v>1098788.8</v>
      </c>
    </row>
    <row r="16" spans="1:16" x14ac:dyDescent="0.3">
      <c r="A16" s="17" t="s">
        <v>20</v>
      </c>
      <c r="B16" s="8">
        <v>10163</v>
      </c>
      <c r="C16" s="1">
        <v>7600</v>
      </c>
      <c r="D16" s="1">
        <v>7600</v>
      </c>
      <c r="E16" s="1">
        <v>8000</v>
      </c>
      <c r="F16" s="9">
        <v>8000</v>
      </c>
      <c r="G16" s="8">
        <v>88258</v>
      </c>
      <c r="H16" s="1">
        <v>95900</v>
      </c>
      <c r="I16" s="1">
        <v>103300</v>
      </c>
      <c r="J16" s="1">
        <v>111100</v>
      </c>
      <c r="K16" s="9">
        <v>118850</v>
      </c>
      <c r="L16" s="30">
        <v>54575</v>
      </c>
      <c r="M16" s="67">
        <f>L16*M$6</f>
        <v>54029.25</v>
      </c>
      <c r="N16" s="31">
        <v>58500</v>
      </c>
      <c r="O16" s="1">
        <v>65100</v>
      </c>
      <c r="P16" s="9">
        <v>68000</v>
      </c>
    </row>
    <row r="17" spans="1:16" x14ac:dyDescent="0.3">
      <c r="A17" s="17" t="s">
        <v>131</v>
      </c>
      <c r="B17" s="8">
        <v>2593</v>
      </c>
      <c r="C17" s="1">
        <v>0</v>
      </c>
      <c r="D17" s="1">
        <v>0</v>
      </c>
      <c r="E17" s="1">
        <v>0</v>
      </c>
      <c r="F17" s="9">
        <v>0</v>
      </c>
      <c r="G17" s="8">
        <v>1099352</v>
      </c>
      <c r="H17" s="1">
        <v>1099152</v>
      </c>
      <c r="I17" s="1">
        <v>1099352</v>
      </c>
      <c r="J17" s="1">
        <v>1099352</v>
      </c>
      <c r="K17" s="9">
        <v>1099352</v>
      </c>
      <c r="L17" s="30">
        <v>106485</v>
      </c>
      <c r="M17" s="67">
        <v>103321</v>
      </c>
      <c r="N17" s="31">
        <v>106485</v>
      </c>
      <c r="O17" s="1">
        <v>108485</v>
      </c>
      <c r="P17" s="9">
        <v>108485</v>
      </c>
    </row>
    <row r="18" spans="1:16" s="3" customFormat="1" x14ac:dyDescent="0.3">
      <c r="A18" s="16" t="s">
        <v>129</v>
      </c>
      <c r="B18" s="10">
        <v>47</v>
      </c>
      <c r="C18" s="2">
        <v>0</v>
      </c>
      <c r="D18" s="2">
        <v>0</v>
      </c>
      <c r="E18" s="2">
        <v>0</v>
      </c>
      <c r="F18" s="11">
        <v>0</v>
      </c>
      <c r="G18" s="10">
        <v>974284</v>
      </c>
      <c r="H18" s="2">
        <v>974248</v>
      </c>
      <c r="I18" s="2">
        <v>974284</v>
      </c>
      <c r="J18" s="2">
        <v>974284</v>
      </c>
      <c r="K18" s="11">
        <v>974284</v>
      </c>
      <c r="L18" s="33">
        <v>712541</v>
      </c>
      <c r="M18" s="67">
        <f>L18*M$6</f>
        <v>705415.59</v>
      </c>
      <c r="N18" s="23">
        <v>712541</v>
      </c>
      <c r="O18" s="2">
        <v>727041</v>
      </c>
      <c r="P18" s="11">
        <v>725441</v>
      </c>
    </row>
    <row r="19" spans="1:16" ht="15.6" customHeight="1" x14ac:dyDescent="0.3">
      <c r="A19" s="17" t="s">
        <v>10</v>
      </c>
      <c r="B19" s="8">
        <v>27306</v>
      </c>
      <c r="C19" s="1">
        <v>19000</v>
      </c>
      <c r="D19" s="1">
        <v>19000</v>
      </c>
      <c r="E19" s="1">
        <v>19000</v>
      </c>
      <c r="F19" s="9">
        <v>19000</v>
      </c>
      <c r="G19" s="8">
        <v>311157</v>
      </c>
      <c r="H19" s="1">
        <v>330157</v>
      </c>
      <c r="I19" s="1">
        <v>349157</v>
      </c>
      <c r="J19" s="1">
        <v>368157</v>
      </c>
      <c r="K19" s="9">
        <v>387157</v>
      </c>
      <c r="L19" s="30">
        <v>103074</v>
      </c>
      <c r="M19" s="67">
        <v>103079</v>
      </c>
      <c r="N19" s="31">
        <v>103192</v>
      </c>
      <c r="O19" s="1">
        <v>103223</v>
      </c>
      <c r="P19" s="9">
        <v>103226</v>
      </c>
    </row>
    <row r="20" spans="1:16" x14ac:dyDescent="0.3">
      <c r="A20" s="17" t="s">
        <v>11</v>
      </c>
      <c r="B20" s="30">
        <v>24603</v>
      </c>
      <c r="C20" s="1">
        <v>14000</v>
      </c>
      <c r="D20" s="32">
        <v>14000</v>
      </c>
      <c r="E20" s="1">
        <v>14000</v>
      </c>
      <c r="F20" s="31">
        <v>14000</v>
      </c>
      <c r="G20" s="8">
        <v>528113</v>
      </c>
      <c r="H20" s="1">
        <v>542113</v>
      </c>
      <c r="I20" s="1">
        <v>556113</v>
      </c>
      <c r="J20" s="1">
        <v>570113</v>
      </c>
      <c r="K20" s="9">
        <v>584113</v>
      </c>
      <c r="L20" s="30">
        <v>211753</v>
      </c>
      <c r="M20" s="67">
        <v>228942</v>
      </c>
      <c r="N20" s="31">
        <v>229417</v>
      </c>
      <c r="O20" s="1">
        <v>230178</v>
      </c>
      <c r="P20" s="9">
        <v>230934</v>
      </c>
    </row>
    <row r="21" spans="1:16" ht="28.8" x14ac:dyDescent="0.3">
      <c r="A21" s="17" t="s">
        <v>124</v>
      </c>
      <c r="B21" s="30">
        <v>27180</v>
      </c>
      <c r="C21" s="1">
        <v>15000</v>
      </c>
      <c r="D21" s="32">
        <v>15000</v>
      </c>
      <c r="E21" s="1">
        <v>15000</v>
      </c>
      <c r="F21" s="31">
        <v>15000</v>
      </c>
      <c r="G21" s="30">
        <v>324662</v>
      </c>
      <c r="H21" s="1">
        <v>339662</v>
      </c>
      <c r="I21" s="32">
        <v>354662</v>
      </c>
      <c r="J21" s="1">
        <v>369662</v>
      </c>
      <c r="K21" s="31">
        <v>384662</v>
      </c>
      <c r="L21" s="30">
        <v>273541</v>
      </c>
      <c r="M21" s="67">
        <v>274140</v>
      </c>
      <c r="N21" s="32">
        <v>274075</v>
      </c>
      <c r="O21" s="1">
        <v>274156</v>
      </c>
      <c r="P21" s="31">
        <v>274220</v>
      </c>
    </row>
    <row r="22" spans="1:16" x14ac:dyDescent="0.3">
      <c r="A22" s="16" t="s">
        <v>26</v>
      </c>
      <c r="B22" s="30">
        <v>100</v>
      </c>
      <c r="C22" s="1">
        <v>200</v>
      </c>
      <c r="D22" s="32">
        <v>250</v>
      </c>
      <c r="E22" s="1">
        <v>260</v>
      </c>
      <c r="F22" s="31">
        <v>300</v>
      </c>
      <c r="G22" s="30">
        <v>1719.1</v>
      </c>
      <c r="H22" s="1">
        <v>1699.1</v>
      </c>
      <c r="I22" s="31">
        <v>1679.1</v>
      </c>
      <c r="J22" s="1">
        <v>1659.1</v>
      </c>
      <c r="K22" s="9">
        <v>1639.1</v>
      </c>
      <c r="L22" s="30">
        <v>84.9</v>
      </c>
      <c r="M22" s="67">
        <f t="shared" ref="M22:M29" si="0">L22*M$6</f>
        <v>84.051000000000002</v>
      </c>
      <c r="N22" s="32">
        <v>44.9</v>
      </c>
      <c r="O22" s="1">
        <v>20.9</v>
      </c>
      <c r="P22" s="31">
        <v>0.9</v>
      </c>
    </row>
    <row r="23" spans="1:16" x14ac:dyDescent="0.3">
      <c r="A23" s="17" t="s">
        <v>5</v>
      </c>
      <c r="B23" s="30">
        <v>1013</v>
      </c>
      <c r="C23" s="1">
        <v>0</v>
      </c>
      <c r="D23" s="31">
        <v>0</v>
      </c>
      <c r="E23" s="1">
        <v>0</v>
      </c>
      <c r="F23" s="9">
        <v>0</v>
      </c>
      <c r="G23" s="30">
        <v>12447</v>
      </c>
      <c r="H23" s="1">
        <v>12447</v>
      </c>
      <c r="I23" s="32">
        <v>12447</v>
      </c>
      <c r="J23" s="1">
        <v>12447</v>
      </c>
      <c r="K23" s="31">
        <v>12447</v>
      </c>
      <c r="L23" s="30">
        <v>10840</v>
      </c>
      <c r="M23" s="67">
        <f t="shared" si="0"/>
        <v>10731.6</v>
      </c>
      <c r="N23" s="32">
        <v>10840</v>
      </c>
      <c r="O23" s="1">
        <v>10840</v>
      </c>
      <c r="P23" s="31">
        <v>10840</v>
      </c>
    </row>
    <row r="24" spans="1:16" x14ac:dyDescent="0.3">
      <c r="A24" s="17" t="s">
        <v>6</v>
      </c>
      <c r="B24" s="30">
        <v>0</v>
      </c>
      <c r="C24" s="1">
        <v>0</v>
      </c>
      <c r="D24" s="31">
        <v>0</v>
      </c>
      <c r="E24" s="1">
        <v>0</v>
      </c>
      <c r="F24" s="9">
        <v>0</v>
      </c>
      <c r="G24" s="30">
        <v>1887</v>
      </c>
      <c r="H24" s="1">
        <v>1887</v>
      </c>
      <c r="I24" s="32">
        <v>1887</v>
      </c>
      <c r="J24" s="1">
        <v>1887</v>
      </c>
      <c r="K24" s="31">
        <v>1887</v>
      </c>
      <c r="L24" s="30">
        <v>1778</v>
      </c>
      <c r="M24" s="67">
        <f t="shared" si="0"/>
        <v>1760.22</v>
      </c>
      <c r="N24" s="32">
        <v>1778</v>
      </c>
      <c r="O24" s="1">
        <v>1778</v>
      </c>
      <c r="P24" s="31">
        <v>1778</v>
      </c>
    </row>
    <row r="25" spans="1:16" x14ac:dyDescent="0.3">
      <c r="A25" s="17" t="s">
        <v>8</v>
      </c>
      <c r="B25" s="30">
        <v>2600</v>
      </c>
      <c r="C25" s="1">
        <v>0</v>
      </c>
      <c r="D25" s="31">
        <v>0</v>
      </c>
      <c r="E25" s="1">
        <v>0</v>
      </c>
      <c r="F25" s="9">
        <v>0</v>
      </c>
      <c r="G25" s="30">
        <v>42</v>
      </c>
      <c r="H25" s="1">
        <v>42</v>
      </c>
      <c r="I25" s="32">
        <v>42</v>
      </c>
      <c r="J25" s="1">
        <v>42</v>
      </c>
      <c r="K25" s="31">
        <v>42</v>
      </c>
      <c r="L25" s="30">
        <v>0</v>
      </c>
      <c r="M25" s="67">
        <f t="shared" si="0"/>
        <v>0</v>
      </c>
      <c r="N25" s="32">
        <v>0</v>
      </c>
      <c r="O25" s="1">
        <v>0</v>
      </c>
      <c r="P25" s="31">
        <v>0</v>
      </c>
    </row>
    <row r="26" spans="1:16" x14ac:dyDescent="0.3">
      <c r="A26" s="17" t="s">
        <v>13</v>
      </c>
      <c r="B26" s="8">
        <v>3207</v>
      </c>
      <c r="C26" s="1">
        <v>0</v>
      </c>
      <c r="D26" s="1">
        <v>0</v>
      </c>
      <c r="E26" s="1">
        <v>0</v>
      </c>
      <c r="F26" s="9">
        <v>0</v>
      </c>
      <c r="G26" s="8">
        <v>78974</v>
      </c>
      <c r="H26" s="1">
        <v>78974</v>
      </c>
      <c r="I26" s="1">
        <v>78974</v>
      </c>
      <c r="J26" s="1">
        <v>78974</v>
      </c>
      <c r="K26" s="9">
        <v>78974</v>
      </c>
      <c r="L26" s="30">
        <v>33109</v>
      </c>
      <c r="M26" s="67">
        <f t="shared" si="0"/>
        <v>32777.909999999996</v>
      </c>
      <c r="N26" s="32">
        <v>33109</v>
      </c>
      <c r="O26" s="1">
        <v>33109</v>
      </c>
      <c r="P26" s="35">
        <v>33109</v>
      </c>
    </row>
    <row r="27" spans="1:16" x14ac:dyDescent="0.3">
      <c r="A27" s="16" t="s">
        <v>14</v>
      </c>
      <c r="B27" s="8">
        <v>1068</v>
      </c>
      <c r="C27" s="1">
        <v>0</v>
      </c>
      <c r="D27" s="1">
        <v>0</v>
      </c>
      <c r="E27" s="1">
        <v>0</v>
      </c>
      <c r="F27" s="9">
        <v>0</v>
      </c>
      <c r="G27" s="30">
        <v>12191</v>
      </c>
      <c r="H27" s="1">
        <v>12191</v>
      </c>
      <c r="I27" s="32">
        <v>12191</v>
      </c>
      <c r="J27" s="1">
        <v>12191</v>
      </c>
      <c r="K27" s="31">
        <v>12191</v>
      </c>
      <c r="L27" s="30">
        <v>2906</v>
      </c>
      <c r="M27" s="67">
        <f t="shared" si="0"/>
        <v>2876.94</v>
      </c>
      <c r="N27" s="32">
        <v>2906</v>
      </c>
      <c r="O27" s="1">
        <v>2906</v>
      </c>
      <c r="P27" s="31">
        <v>2906</v>
      </c>
    </row>
    <row r="28" spans="1:16" x14ac:dyDescent="0.3">
      <c r="A28" s="17" t="s">
        <v>16</v>
      </c>
      <c r="B28" s="8">
        <v>1581</v>
      </c>
      <c r="C28" s="1">
        <v>0</v>
      </c>
      <c r="D28" s="1">
        <v>0</v>
      </c>
      <c r="E28" s="1">
        <v>0</v>
      </c>
      <c r="F28" s="9">
        <v>0</v>
      </c>
      <c r="G28" s="30">
        <v>32458</v>
      </c>
      <c r="H28" s="1">
        <v>32458</v>
      </c>
      <c r="I28" s="32">
        <v>32458</v>
      </c>
      <c r="J28" s="1">
        <v>32458</v>
      </c>
      <c r="K28" s="31">
        <v>32458</v>
      </c>
      <c r="L28" s="30">
        <v>14941</v>
      </c>
      <c r="M28" s="67">
        <f t="shared" si="0"/>
        <v>14791.59</v>
      </c>
      <c r="N28" s="32">
        <v>14941</v>
      </c>
      <c r="O28" s="1">
        <v>14941</v>
      </c>
      <c r="P28" s="31">
        <v>14941</v>
      </c>
    </row>
    <row r="29" spans="1:16" x14ac:dyDescent="0.3">
      <c r="A29" s="17" t="s">
        <v>17</v>
      </c>
      <c r="B29" s="8">
        <v>150</v>
      </c>
      <c r="C29" s="1">
        <v>0</v>
      </c>
      <c r="D29" s="1">
        <v>0</v>
      </c>
      <c r="E29" s="1">
        <v>0</v>
      </c>
      <c r="F29" s="9">
        <v>0</v>
      </c>
      <c r="G29" s="30">
        <v>3461</v>
      </c>
      <c r="H29" s="1">
        <v>3461</v>
      </c>
      <c r="I29" s="32">
        <v>3461</v>
      </c>
      <c r="J29" s="1">
        <v>3461</v>
      </c>
      <c r="K29" s="35">
        <v>3461</v>
      </c>
      <c r="L29" s="30">
        <v>2183</v>
      </c>
      <c r="M29" s="67">
        <f t="shared" si="0"/>
        <v>2161.17</v>
      </c>
      <c r="N29" s="32">
        <v>2183</v>
      </c>
      <c r="O29" s="1">
        <v>2183</v>
      </c>
      <c r="P29" s="35">
        <v>2183</v>
      </c>
    </row>
    <row r="30" spans="1:16" x14ac:dyDescent="0.3">
      <c r="A30" s="17" t="s">
        <v>18</v>
      </c>
      <c r="B30" s="8">
        <v>981</v>
      </c>
      <c r="C30" s="1">
        <v>0</v>
      </c>
      <c r="D30" s="1">
        <v>0</v>
      </c>
      <c r="E30" s="1">
        <v>0</v>
      </c>
      <c r="F30" s="9">
        <v>0</v>
      </c>
      <c r="G30" s="30">
        <v>121212</v>
      </c>
      <c r="H30" s="1">
        <v>121212</v>
      </c>
      <c r="I30" s="32">
        <v>121212</v>
      </c>
      <c r="J30" s="1">
        <v>121212</v>
      </c>
      <c r="K30" s="31">
        <v>121212</v>
      </c>
      <c r="L30" s="30">
        <v>98501</v>
      </c>
      <c r="M30" s="67">
        <v>95516</v>
      </c>
      <c r="N30" s="32">
        <v>96501</v>
      </c>
      <c r="O30" s="1">
        <v>98501</v>
      </c>
      <c r="P30" s="31">
        <v>98501</v>
      </c>
    </row>
    <row r="31" spans="1:16" x14ac:dyDescent="0.3">
      <c r="A31" s="17" t="s">
        <v>19</v>
      </c>
      <c r="B31" s="8">
        <v>872</v>
      </c>
      <c r="C31" s="1">
        <v>0</v>
      </c>
      <c r="D31" s="1">
        <v>0</v>
      </c>
      <c r="E31" s="1">
        <v>0</v>
      </c>
      <c r="F31" s="9">
        <v>0</v>
      </c>
      <c r="G31" s="30">
        <v>55896</v>
      </c>
      <c r="H31" s="1">
        <v>55896</v>
      </c>
      <c r="I31" s="32">
        <v>55896</v>
      </c>
      <c r="J31" s="1">
        <v>55896</v>
      </c>
      <c r="K31" s="31">
        <v>55896</v>
      </c>
      <c r="L31" s="30">
        <v>19735</v>
      </c>
      <c r="M31" s="67">
        <f t="shared" ref="M31:M37" si="1">L31*M$6</f>
        <v>19537.650000000001</v>
      </c>
      <c r="N31" s="32">
        <v>19735</v>
      </c>
      <c r="O31" s="1">
        <v>19735</v>
      </c>
      <c r="P31" s="31">
        <v>19735</v>
      </c>
    </row>
    <row r="32" spans="1:16" x14ac:dyDescent="0.3">
      <c r="A32" s="17" t="s">
        <v>22</v>
      </c>
      <c r="B32" s="8">
        <v>3981</v>
      </c>
      <c r="C32" s="1">
        <v>0</v>
      </c>
      <c r="D32" s="1">
        <v>0</v>
      </c>
      <c r="E32" s="1">
        <v>0</v>
      </c>
      <c r="F32" s="9">
        <v>0</v>
      </c>
      <c r="G32" s="30">
        <v>77678</v>
      </c>
      <c r="H32" s="1">
        <v>77678</v>
      </c>
      <c r="I32" s="32">
        <v>77678</v>
      </c>
      <c r="J32" s="1">
        <v>77678</v>
      </c>
      <c r="K32" s="31">
        <v>77678</v>
      </c>
      <c r="L32" s="30">
        <v>45642</v>
      </c>
      <c r="M32" s="67">
        <f t="shared" si="1"/>
        <v>45185.58</v>
      </c>
      <c r="N32" s="32">
        <v>45642</v>
      </c>
      <c r="O32" s="1">
        <v>45642</v>
      </c>
      <c r="P32" s="31">
        <v>45642</v>
      </c>
    </row>
    <row r="33" spans="1:16" x14ac:dyDescent="0.3">
      <c r="A33" s="17" t="s">
        <v>23</v>
      </c>
      <c r="B33" s="8">
        <v>35589</v>
      </c>
      <c r="C33" s="1">
        <v>0</v>
      </c>
      <c r="D33" s="1">
        <v>0</v>
      </c>
      <c r="E33" s="1">
        <v>0</v>
      </c>
      <c r="F33" s="9">
        <v>0</v>
      </c>
      <c r="G33" s="30">
        <v>122954</v>
      </c>
      <c r="H33" s="1">
        <v>122954</v>
      </c>
      <c r="I33" s="32">
        <v>122954</v>
      </c>
      <c r="J33" s="1">
        <v>122954</v>
      </c>
      <c r="K33" s="31">
        <v>122954</v>
      </c>
      <c r="L33" s="30">
        <v>76156</v>
      </c>
      <c r="M33" s="67">
        <f t="shared" si="1"/>
        <v>75394.44</v>
      </c>
      <c r="N33" s="32">
        <v>76156</v>
      </c>
      <c r="O33" s="1">
        <v>76156</v>
      </c>
      <c r="P33" s="31">
        <v>76156</v>
      </c>
    </row>
    <row r="34" spans="1:16" ht="28.8" x14ac:dyDescent="0.3">
      <c r="A34" s="17" t="s">
        <v>24</v>
      </c>
      <c r="B34" s="8">
        <v>0</v>
      </c>
      <c r="C34" s="1">
        <v>0</v>
      </c>
      <c r="D34" s="1">
        <v>0</v>
      </c>
      <c r="E34" s="1">
        <v>0</v>
      </c>
      <c r="F34" s="9">
        <v>0</v>
      </c>
      <c r="G34" s="30">
        <v>1151</v>
      </c>
      <c r="H34" s="1">
        <v>1151</v>
      </c>
      <c r="I34" s="32">
        <v>1151</v>
      </c>
      <c r="J34" s="1">
        <v>1151</v>
      </c>
      <c r="K34" s="31">
        <v>1151</v>
      </c>
      <c r="L34" s="30">
        <v>112</v>
      </c>
      <c r="M34" s="67">
        <f t="shared" si="1"/>
        <v>110.88</v>
      </c>
      <c r="N34" s="32">
        <v>112</v>
      </c>
      <c r="O34" s="1">
        <v>112</v>
      </c>
      <c r="P34" s="31">
        <v>112</v>
      </c>
    </row>
    <row r="35" spans="1:16" ht="28.8" x14ac:dyDescent="0.3">
      <c r="A35" s="17" t="s">
        <v>125</v>
      </c>
      <c r="B35" s="8">
        <v>0</v>
      </c>
      <c r="C35" s="1">
        <v>0</v>
      </c>
      <c r="D35" s="1">
        <v>0</v>
      </c>
      <c r="E35" s="1">
        <v>0</v>
      </c>
      <c r="F35" s="9">
        <v>0</v>
      </c>
      <c r="G35" s="30">
        <v>9319</v>
      </c>
      <c r="H35" s="1">
        <v>9319</v>
      </c>
      <c r="I35" s="32">
        <v>9319</v>
      </c>
      <c r="J35" s="1">
        <v>9319</v>
      </c>
      <c r="K35" s="31">
        <v>9319</v>
      </c>
      <c r="L35" s="30">
        <v>7010</v>
      </c>
      <c r="M35" s="67">
        <f t="shared" si="1"/>
        <v>6939.9</v>
      </c>
      <c r="N35" s="32">
        <v>7010</v>
      </c>
      <c r="O35" s="1">
        <v>7010</v>
      </c>
      <c r="P35" s="31">
        <v>7010</v>
      </c>
    </row>
    <row r="36" spans="1:16" x14ac:dyDescent="0.3">
      <c r="A36" s="17" t="s">
        <v>128</v>
      </c>
      <c r="B36" s="8">
        <v>278</v>
      </c>
      <c r="C36" s="1">
        <v>0</v>
      </c>
      <c r="D36" s="1">
        <v>0</v>
      </c>
      <c r="E36" s="1">
        <v>0</v>
      </c>
      <c r="F36" s="9">
        <v>0</v>
      </c>
      <c r="G36" s="30">
        <v>8987</v>
      </c>
      <c r="H36" s="1">
        <v>8987</v>
      </c>
      <c r="I36" s="32">
        <v>8987</v>
      </c>
      <c r="J36" s="1">
        <v>8987</v>
      </c>
      <c r="K36" s="9">
        <v>8987</v>
      </c>
      <c r="L36" s="30">
        <v>6062</v>
      </c>
      <c r="M36" s="67">
        <f t="shared" si="1"/>
        <v>6001.38</v>
      </c>
      <c r="N36" s="32">
        <v>6062</v>
      </c>
      <c r="O36" s="1">
        <v>6062</v>
      </c>
      <c r="P36" s="31">
        <v>6062</v>
      </c>
    </row>
    <row r="37" spans="1:16" x14ac:dyDescent="0.3">
      <c r="A37" s="17" t="s">
        <v>132</v>
      </c>
      <c r="B37" s="8">
        <v>22917</v>
      </c>
      <c r="C37" s="1">
        <v>0</v>
      </c>
      <c r="D37" s="1">
        <v>0</v>
      </c>
      <c r="E37" s="1">
        <v>0</v>
      </c>
      <c r="F37" s="9">
        <v>0</v>
      </c>
      <c r="G37" s="30">
        <v>19320</v>
      </c>
      <c r="H37" s="36">
        <v>19320</v>
      </c>
      <c r="I37" s="32">
        <v>19320</v>
      </c>
      <c r="J37" s="1">
        <v>19320</v>
      </c>
      <c r="K37" s="9">
        <v>19320</v>
      </c>
      <c r="L37" s="32">
        <v>6154</v>
      </c>
      <c r="M37" s="67">
        <f t="shared" si="1"/>
        <v>6092.46</v>
      </c>
      <c r="N37" s="32">
        <v>6154</v>
      </c>
      <c r="O37" s="1">
        <v>6154</v>
      </c>
      <c r="P37" s="31">
        <v>6154</v>
      </c>
    </row>
    <row r="38" spans="1:16" ht="28.8" x14ac:dyDescent="0.3">
      <c r="A38" s="17" t="s">
        <v>130</v>
      </c>
      <c r="B38" s="8">
        <v>33014</v>
      </c>
      <c r="C38" s="1">
        <v>0</v>
      </c>
      <c r="D38" s="1">
        <v>0</v>
      </c>
      <c r="E38" s="1">
        <v>0</v>
      </c>
      <c r="F38" s="9">
        <v>0</v>
      </c>
      <c r="G38" s="30">
        <v>2305937</v>
      </c>
      <c r="H38" s="36">
        <v>2305937</v>
      </c>
      <c r="I38" s="1">
        <v>2305937</v>
      </c>
      <c r="J38" s="1">
        <v>2305937</v>
      </c>
      <c r="K38" s="9">
        <v>2305937</v>
      </c>
      <c r="L38" s="32">
        <v>706703</v>
      </c>
      <c r="M38" s="67">
        <v>683086</v>
      </c>
      <c r="N38" s="32">
        <v>685711</v>
      </c>
      <c r="O38" s="1">
        <v>708711</v>
      </c>
      <c r="P38" s="31">
        <v>709711</v>
      </c>
    </row>
    <row r="39" spans="1:16" ht="28.8" x14ac:dyDescent="0.3">
      <c r="A39" s="54" t="s">
        <v>133</v>
      </c>
      <c r="B39" s="50">
        <v>1842</v>
      </c>
      <c r="C39" s="51">
        <v>0</v>
      </c>
      <c r="D39" s="51">
        <v>0</v>
      </c>
      <c r="E39" s="51">
        <v>0</v>
      </c>
      <c r="F39" s="52">
        <v>0</v>
      </c>
      <c r="G39" s="1">
        <v>173910</v>
      </c>
      <c r="H39" s="1">
        <v>173910</v>
      </c>
      <c r="I39" s="1">
        <v>173910</v>
      </c>
      <c r="J39" s="1">
        <v>173910</v>
      </c>
      <c r="K39" s="1">
        <v>173910</v>
      </c>
      <c r="L39" s="1">
        <v>130269</v>
      </c>
      <c r="M39" s="67">
        <v>120966</v>
      </c>
      <c r="N39" s="52">
        <v>122269</v>
      </c>
      <c r="O39" s="51">
        <v>130269</v>
      </c>
      <c r="P39" s="51">
        <v>130269</v>
      </c>
    </row>
    <row r="40" spans="1:16" x14ac:dyDescent="0.3">
      <c r="A40" s="53" t="s">
        <v>135</v>
      </c>
      <c r="B40" s="51">
        <v>1644</v>
      </c>
      <c r="C40" s="51">
        <v>0</v>
      </c>
      <c r="D40" s="51">
        <v>0</v>
      </c>
      <c r="E40" s="51">
        <v>0</v>
      </c>
      <c r="F40" s="52">
        <v>0</v>
      </c>
      <c r="G40" s="1">
        <v>42973</v>
      </c>
      <c r="H40" s="1">
        <v>42973</v>
      </c>
      <c r="I40" s="1">
        <v>42973</v>
      </c>
      <c r="J40" s="1">
        <v>42973</v>
      </c>
      <c r="K40" s="1">
        <v>42973</v>
      </c>
      <c r="L40" s="1">
        <v>23331</v>
      </c>
      <c r="M40" s="67">
        <f>L40*M$6</f>
        <v>23097.69</v>
      </c>
      <c r="N40" s="52">
        <v>23331</v>
      </c>
      <c r="O40" s="51">
        <v>23331</v>
      </c>
      <c r="P40" s="51">
        <v>23331</v>
      </c>
    </row>
    <row r="41" spans="1:16" x14ac:dyDescent="0.3">
      <c r="A41" s="53" t="s">
        <v>136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10492</v>
      </c>
      <c r="H41" s="51">
        <v>10492</v>
      </c>
      <c r="I41" s="51">
        <v>10492</v>
      </c>
      <c r="J41" s="51">
        <v>10492</v>
      </c>
      <c r="K41" s="55">
        <v>10492</v>
      </c>
      <c r="L41" s="51">
        <v>1427</v>
      </c>
      <c r="M41" s="67">
        <f>L41*M$6</f>
        <v>1412.73</v>
      </c>
      <c r="N41" s="52">
        <v>1427</v>
      </c>
      <c r="O41" s="51">
        <v>1427</v>
      </c>
      <c r="P41" s="51">
        <v>1427</v>
      </c>
    </row>
    <row r="42" spans="1:16" x14ac:dyDescent="0.3">
      <c r="A42" s="53" t="s">
        <v>137</v>
      </c>
      <c r="B42" s="31">
        <v>2639</v>
      </c>
      <c r="C42" s="31">
        <v>0</v>
      </c>
      <c r="D42" s="31">
        <v>0</v>
      </c>
      <c r="E42" s="31">
        <v>0</v>
      </c>
      <c r="F42" s="31">
        <v>0</v>
      </c>
      <c r="G42" s="51">
        <v>60241</v>
      </c>
      <c r="H42" s="1">
        <v>60241</v>
      </c>
      <c r="I42" s="31">
        <v>60241</v>
      </c>
      <c r="J42" s="31">
        <v>60241</v>
      </c>
      <c r="K42" s="31">
        <v>60241</v>
      </c>
      <c r="L42" s="51">
        <v>21515</v>
      </c>
      <c r="M42" s="67">
        <f>L42*M$6</f>
        <v>21299.85</v>
      </c>
      <c r="N42" s="52">
        <v>21515</v>
      </c>
      <c r="O42" s="51">
        <v>21515</v>
      </c>
      <c r="P42" s="51">
        <v>21515</v>
      </c>
    </row>
    <row r="43" spans="1:16" s="4" customFormat="1" ht="15" thickBot="1" x14ac:dyDescent="0.35">
      <c r="A43" s="19" t="s">
        <v>27</v>
      </c>
      <c r="B43" s="37">
        <f t="shared" ref="B43:P43" si="2">SUM(B7:B42)</f>
        <v>937955</v>
      </c>
      <c r="C43" s="37">
        <f t="shared" si="2"/>
        <v>255299</v>
      </c>
      <c r="D43" s="37">
        <f t="shared" si="2"/>
        <v>536606</v>
      </c>
      <c r="E43" s="37">
        <f t="shared" si="2"/>
        <v>611899</v>
      </c>
      <c r="F43" s="37">
        <f t="shared" si="2"/>
        <v>370880</v>
      </c>
      <c r="G43" s="20">
        <f t="shared" si="2"/>
        <v>18436057.899999999</v>
      </c>
      <c r="H43" s="20">
        <f t="shared" si="2"/>
        <v>18698652.899999999</v>
      </c>
      <c r="I43" s="20">
        <f t="shared" si="2"/>
        <v>18905690.899999999</v>
      </c>
      <c r="J43" s="20">
        <f t="shared" si="2"/>
        <v>19072148.899999999</v>
      </c>
      <c r="K43" s="20">
        <f t="shared" si="2"/>
        <v>19365284.899999999</v>
      </c>
      <c r="L43" s="21">
        <f t="shared" si="2"/>
        <v>8910051.1000000015</v>
      </c>
      <c r="M43" s="21">
        <f t="shared" si="2"/>
        <v>8820956.618999999</v>
      </c>
      <c r="N43" s="21">
        <f t="shared" si="2"/>
        <v>8872646.6000000015</v>
      </c>
      <c r="O43" s="21">
        <f t="shared" si="2"/>
        <v>9002117.4000000004</v>
      </c>
      <c r="P43" s="21">
        <f t="shared" si="2"/>
        <v>8799574.6999999993</v>
      </c>
    </row>
    <row r="44" spans="1:16" x14ac:dyDescent="0.3">
      <c r="B44" s="46"/>
      <c r="G44" s="46"/>
      <c r="L44" s="48"/>
    </row>
    <row r="45" spans="1:16" x14ac:dyDescent="0.3">
      <c r="B45" s="47"/>
      <c r="G45" s="47"/>
      <c r="H45" s="49"/>
      <c r="L45" s="47"/>
    </row>
    <row r="48" spans="1:16" x14ac:dyDescent="0.3">
      <c r="M48" t="s">
        <v>134</v>
      </c>
    </row>
  </sheetData>
  <mergeCells count="5">
    <mergeCell ref="A2:L2"/>
    <mergeCell ref="A4:A5"/>
    <mergeCell ref="B4:F4"/>
    <mergeCell ref="G4:K4"/>
    <mergeCell ref="L4:P4"/>
  </mergeCells>
  <pageMargins left="0.70866141732283472" right="0.70866141732283472" top="0.59055118110236227" bottom="0.59055118110236227" header="0.31496062992125984" footer="0.31496062992125984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1"/>
  <sheetViews>
    <sheetView workbookViewId="0">
      <pane ySplit="4" topLeftCell="A5" activePane="bottomLeft" state="frozen"/>
      <selection pane="bottomLeft" activeCell="Q8" sqref="Q8"/>
    </sheetView>
  </sheetViews>
  <sheetFormatPr defaultRowHeight="14.4" x14ac:dyDescent="0.3"/>
  <cols>
    <col min="1" max="1" width="29.88671875" customWidth="1"/>
    <col min="2" max="2" width="10.33203125" hidden="1" customWidth="1"/>
    <col min="3" max="3" width="9.5546875" hidden="1" customWidth="1"/>
    <col min="4" max="4" width="10" hidden="1" customWidth="1"/>
    <col min="5" max="5" width="9.5546875" hidden="1" customWidth="1"/>
    <col min="6" max="6" width="9.109375" hidden="1" customWidth="1"/>
    <col min="7" max="7" width="10.5546875" hidden="1" customWidth="1"/>
    <col min="8" max="8" width="11.109375" hidden="1" customWidth="1"/>
    <col min="9" max="9" width="12" hidden="1" customWidth="1"/>
    <col min="10" max="10" width="10.44140625" hidden="1" customWidth="1"/>
    <col min="11" max="11" width="11.6640625" hidden="1" customWidth="1"/>
    <col min="12" max="12" width="11" customWidth="1"/>
    <col min="13" max="13" width="11.5546875" customWidth="1"/>
    <col min="14" max="14" width="10.44140625" customWidth="1"/>
    <col min="15" max="15" width="9.88671875" customWidth="1"/>
    <col min="17" max="17" width="36.6640625" customWidth="1"/>
  </cols>
  <sheetData>
    <row r="2" spans="1:16" ht="18.600000000000001" thickBot="1" x14ac:dyDescent="0.35">
      <c r="A2" s="100" t="s">
        <v>123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6" ht="53.4" customHeight="1" thickBot="1" x14ac:dyDescent="0.35">
      <c r="A3" s="101" t="s">
        <v>0</v>
      </c>
      <c r="B3" s="103" t="s">
        <v>1</v>
      </c>
      <c r="C3" s="104"/>
      <c r="D3" s="104"/>
      <c r="E3" s="104"/>
      <c r="F3" s="105"/>
      <c r="G3" s="103" t="s">
        <v>2</v>
      </c>
      <c r="H3" s="104"/>
      <c r="I3" s="104"/>
      <c r="J3" s="104"/>
      <c r="K3" s="105"/>
      <c r="L3" s="103" t="s">
        <v>3</v>
      </c>
      <c r="M3" s="104"/>
      <c r="N3" s="104"/>
      <c r="O3" s="104"/>
      <c r="P3" s="105"/>
    </row>
    <row r="4" spans="1:16" ht="13.8" customHeight="1" thickBot="1" x14ac:dyDescent="0.35">
      <c r="A4" s="102"/>
      <c r="B4" s="27">
        <v>2022</v>
      </c>
      <c r="C4" s="28">
        <v>2023</v>
      </c>
      <c r="D4" s="28">
        <v>2024</v>
      </c>
      <c r="E4" s="29">
        <v>2025</v>
      </c>
      <c r="F4" s="29">
        <v>2026</v>
      </c>
      <c r="G4" s="27">
        <v>2022</v>
      </c>
      <c r="H4" s="28">
        <v>2023</v>
      </c>
      <c r="I4" s="28">
        <v>2024</v>
      </c>
      <c r="J4" s="29">
        <v>2025</v>
      </c>
      <c r="K4" s="29">
        <v>2026</v>
      </c>
      <c r="L4" s="27">
        <v>2022</v>
      </c>
      <c r="M4" s="28">
        <v>2023</v>
      </c>
      <c r="N4" s="28">
        <v>2024</v>
      </c>
      <c r="O4" s="29">
        <v>2025</v>
      </c>
      <c r="P4" s="29">
        <v>2026</v>
      </c>
    </row>
    <row r="5" spans="1:16" ht="31.8" hidden="1" customHeight="1" thickBot="1" x14ac:dyDescent="0.35">
      <c r="A5" s="96"/>
      <c r="B5" s="58"/>
      <c r="C5" s="59"/>
      <c r="D5" s="59"/>
      <c r="E5" s="60"/>
      <c r="F5" s="60"/>
      <c r="G5" s="61"/>
      <c r="H5" s="62"/>
      <c r="I5" s="63"/>
      <c r="J5" s="60"/>
      <c r="K5" s="64"/>
      <c r="L5" s="65"/>
      <c r="M5" s="66">
        <v>0.99</v>
      </c>
      <c r="N5" s="59"/>
      <c r="O5" s="60"/>
      <c r="P5" s="97"/>
    </row>
    <row r="6" spans="1:16" s="3" customFormat="1" ht="19.95" customHeight="1" x14ac:dyDescent="0.3">
      <c r="A6" s="71" t="s">
        <v>4</v>
      </c>
      <c r="B6" s="41">
        <v>0</v>
      </c>
      <c r="C6" s="75">
        <v>0</v>
      </c>
      <c r="D6" s="75">
        <v>0</v>
      </c>
      <c r="E6" s="75">
        <v>0</v>
      </c>
      <c r="F6" s="44">
        <v>0</v>
      </c>
      <c r="G6" s="90">
        <v>0</v>
      </c>
      <c r="H6" s="2">
        <v>0</v>
      </c>
      <c r="I6" s="2">
        <v>0</v>
      </c>
      <c r="J6" s="2">
        <v>0</v>
      </c>
      <c r="K6" s="91">
        <v>0</v>
      </c>
      <c r="L6" s="90"/>
      <c r="M6" s="2">
        <v>19550</v>
      </c>
      <c r="N6" s="2"/>
      <c r="O6" s="2"/>
      <c r="P6" s="95"/>
    </row>
    <row r="7" spans="1:16" ht="19.95" customHeight="1" x14ac:dyDescent="0.3">
      <c r="A7" s="72" t="s">
        <v>7</v>
      </c>
      <c r="B7" s="8">
        <v>19842</v>
      </c>
      <c r="C7" s="1">
        <v>40000</v>
      </c>
      <c r="D7" s="1">
        <v>21000</v>
      </c>
      <c r="E7" s="1">
        <v>22000</v>
      </c>
      <c r="F7" s="9">
        <v>24000</v>
      </c>
      <c r="G7" s="8">
        <v>605949</v>
      </c>
      <c r="H7" s="1">
        <v>646000</v>
      </c>
      <c r="I7" s="1">
        <v>667000</v>
      </c>
      <c r="J7" s="1">
        <v>689000</v>
      </c>
      <c r="K7" s="9">
        <v>713000</v>
      </c>
      <c r="L7" s="8"/>
      <c r="M7" s="68"/>
      <c r="N7" s="1"/>
      <c r="O7" s="1"/>
      <c r="P7" s="9"/>
    </row>
    <row r="8" spans="1:16" ht="19.95" customHeight="1" x14ac:dyDescent="0.3">
      <c r="A8" s="72" t="s">
        <v>126</v>
      </c>
      <c r="B8" s="8">
        <v>2666</v>
      </c>
      <c r="C8" s="1">
        <v>0</v>
      </c>
      <c r="D8" s="1">
        <v>0</v>
      </c>
      <c r="E8" s="1">
        <v>0</v>
      </c>
      <c r="F8" s="9">
        <v>0</v>
      </c>
      <c r="G8" s="8">
        <v>49852</v>
      </c>
      <c r="H8" s="1">
        <v>49852</v>
      </c>
      <c r="I8" s="1">
        <v>49852</v>
      </c>
      <c r="J8" s="1">
        <v>49852</v>
      </c>
      <c r="K8" s="9">
        <v>49852</v>
      </c>
      <c r="L8" s="8"/>
      <c r="M8" s="68">
        <v>4310</v>
      </c>
      <c r="N8" s="1"/>
      <c r="O8" s="1"/>
      <c r="P8" s="9"/>
    </row>
    <row r="9" spans="1:16" ht="19.95" customHeight="1" x14ac:dyDescent="0.3">
      <c r="A9" s="72" t="s">
        <v>127</v>
      </c>
      <c r="B9" s="8">
        <v>45548</v>
      </c>
      <c r="C9" s="1">
        <v>48000</v>
      </c>
      <c r="D9" s="1">
        <v>256000</v>
      </c>
      <c r="E9" s="1">
        <v>180000</v>
      </c>
      <c r="F9" s="9">
        <v>58000</v>
      </c>
      <c r="G9" s="8">
        <v>899835</v>
      </c>
      <c r="H9" s="1">
        <v>917835</v>
      </c>
      <c r="I9" s="1">
        <v>1173835</v>
      </c>
      <c r="J9" s="1">
        <v>1353835</v>
      </c>
      <c r="K9" s="9">
        <v>1391835</v>
      </c>
      <c r="L9" s="8"/>
      <c r="M9" s="68">
        <v>362687</v>
      </c>
      <c r="N9" s="1"/>
      <c r="O9" s="1"/>
      <c r="P9" s="9"/>
    </row>
    <row r="10" spans="1:16" s="3" customFormat="1" ht="30.6" customHeight="1" x14ac:dyDescent="0.3">
      <c r="A10" s="71" t="s">
        <v>9</v>
      </c>
      <c r="B10" s="10">
        <v>4470</v>
      </c>
      <c r="C10" s="2">
        <v>5000</v>
      </c>
      <c r="D10" s="2">
        <v>5000</v>
      </c>
      <c r="E10" s="2">
        <v>50000</v>
      </c>
      <c r="F10" s="11">
        <v>50000</v>
      </c>
      <c r="G10" s="10">
        <v>991978</v>
      </c>
      <c r="H10" s="2">
        <v>996578</v>
      </c>
      <c r="I10" s="2">
        <v>998578</v>
      </c>
      <c r="J10" s="2">
        <v>1038578</v>
      </c>
      <c r="K10" s="11">
        <v>1088578</v>
      </c>
      <c r="L10" s="10"/>
      <c r="M10" s="68">
        <v>654512</v>
      </c>
      <c r="N10" s="2"/>
      <c r="O10" s="2"/>
      <c r="P10" s="11"/>
    </row>
    <row r="11" spans="1:16" s="3" customFormat="1" ht="19.95" customHeight="1" x14ac:dyDescent="0.3">
      <c r="A11" s="71" t="s">
        <v>12</v>
      </c>
      <c r="B11" s="24">
        <v>33914</v>
      </c>
      <c r="C11" s="25">
        <v>1870</v>
      </c>
      <c r="D11" s="25"/>
      <c r="E11" s="25"/>
      <c r="F11" s="45"/>
      <c r="G11" s="10">
        <v>5398118</v>
      </c>
      <c r="H11" s="2">
        <v>5399662</v>
      </c>
      <c r="I11" s="2">
        <v>5399662</v>
      </c>
      <c r="J11" s="2">
        <v>5399662</v>
      </c>
      <c r="K11" s="2">
        <v>5399662</v>
      </c>
      <c r="L11" s="10"/>
      <c r="M11" s="2"/>
      <c r="N11" s="2"/>
      <c r="O11" s="2"/>
      <c r="P11" s="2"/>
    </row>
    <row r="12" spans="1:16" ht="19.95" customHeight="1" x14ac:dyDescent="0.3">
      <c r="A12" s="72" t="s">
        <v>21</v>
      </c>
      <c r="B12" s="8">
        <v>200673</v>
      </c>
      <c r="C12" s="1">
        <v>80000</v>
      </c>
      <c r="D12" s="1">
        <v>120000</v>
      </c>
      <c r="E12" s="1">
        <v>30000</v>
      </c>
      <c r="F12" s="9">
        <v>20000</v>
      </c>
      <c r="G12" s="8">
        <v>1005265</v>
      </c>
      <c r="H12" s="1">
        <v>1155265</v>
      </c>
      <c r="I12" s="1">
        <v>1405265</v>
      </c>
      <c r="J12" s="1">
        <v>1455265</v>
      </c>
      <c r="K12" s="9">
        <v>1505265</v>
      </c>
      <c r="L12" s="8"/>
      <c r="M12" s="68">
        <v>502221</v>
      </c>
      <c r="N12" s="1"/>
      <c r="O12" s="1"/>
      <c r="P12" s="9"/>
    </row>
    <row r="13" spans="1:16" s="3" customFormat="1" ht="19.95" customHeight="1" x14ac:dyDescent="0.3">
      <c r="A13" s="71" t="s">
        <v>25</v>
      </c>
      <c r="B13" s="10">
        <v>1110</v>
      </c>
      <c r="C13" s="2">
        <v>0</v>
      </c>
      <c r="D13" s="2">
        <v>0</v>
      </c>
      <c r="E13" s="2">
        <v>0</v>
      </c>
      <c r="F13" s="11">
        <v>0</v>
      </c>
      <c r="G13" s="24">
        <v>1200155</v>
      </c>
      <c r="H13" s="25">
        <v>1220000</v>
      </c>
      <c r="I13" s="25">
        <v>1220000</v>
      </c>
      <c r="J13" s="25">
        <v>1220000</v>
      </c>
      <c r="K13" s="45">
        <v>1220000</v>
      </c>
      <c r="L13" s="10"/>
      <c r="M13" s="2">
        <v>7335726</v>
      </c>
      <c r="N13" s="2"/>
      <c r="O13" s="2"/>
      <c r="P13" s="11"/>
    </row>
    <row r="14" spans="1:16" ht="19.95" customHeight="1" x14ac:dyDescent="0.3">
      <c r="A14" s="72" t="s">
        <v>10</v>
      </c>
      <c r="B14" s="8">
        <v>35379</v>
      </c>
      <c r="C14" s="1">
        <v>36440</v>
      </c>
      <c r="D14" s="1">
        <v>37534</v>
      </c>
      <c r="E14" s="1">
        <v>38651</v>
      </c>
      <c r="F14" s="9">
        <v>39819</v>
      </c>
      <c r="G14" s="8">
        <v>366136</v>
      </c>
      <c r="H14" s="1">
        <v>377120</v>
      </c>
      <c r="I14" s="1">
        <v>388424</v>
      </c>
      <c r="J14" s="1">
        <v>400087</v>
      </c>
      <c r="K14" s="9">
        <v>412089</v>
      </c>
      <c r="L14" s="8"/>
      <c r="M14" s="68">
        <v>117518</v>
      </c>
      <c r="N14" s="1"/>
      <c r="O14" s="1"/>
      <c r="P14" s="9"/>
    </row>
    <row r="15" spans="1:16" ht="19.95" customHeight="1" thickBot="1" x14ac:dyDescent="0.35">
      <c r="A15" s="72" t="s">
        <v>11</v>
      </c>
      <c r="B15" s="30">
        <v>42635</v>
      </c>
      <c r="C15" s="1">
        <v>23000</v>
      </c>
      <c r="D15" s="32">
        <v>49100</v>
      </c>
      <c r="E15" s="1">
        <v>54000</v>
      </c>
      <c r="F15" s="35">
        <v>111000</v>
      </c>
      <c r="G15" s="8">
        <v>555394</v>
      </c>
      <c r="H15" s="1">
        <v>555400</v>
      </c>
      <c r="I15" s="1">
        <v>563500</v>
      </c>
      <c r="J15" s="1">
        <v>577500</v>
      </c>
      <c r="K15" s="9">
        <v>634500</v>
      </c>
      <c r="L15" s="8"/>
      <c r="M15" s="68">
        <v>228738</v>
      </c>
      <c r="N15" s="1"/>
      <c r="O15" s="1"/>
      <c r="P15" s="92"/>
    </row>
    <row r="16" spans="1:16" ht="19.95" customHeight="1" thickBot="1" x14ac:dyDescent="0.35">
      <c r="A16" s="72" t="s">
        <v>6</v>
      </c>
      <c r="B16" s="30">
        <v>0</v>
      </c>
      <c r="C16" s="1">
        <v>0</v>
      </c>
      <c r="D16" s="31">
        <v>0</v>
      </c>
      <c r="E16" s="1">
        <v>0</v>
      </c>
      <c r="F16" s="9">
        <v>0</v>
      </c>
      <c r="G16" s="30">
        <v>1887</v>
      </c>
      <c r="H16" s="1">
        <v>1887</v>
      </c>
      <c r="I16" s="1">
        <v>1887</v>
      </c>
      <c r="J16" s="1">
        <v>1887</v>
      </c>
      <c r="K16" s="32">
        <v>1887</v>
      </c>
      <c r="L16" s="30"/>
      <c r="M16" s="1"/>
      <c r="N16" s="1"/>
      <c r="O16" s="1"/>
      <c r="P16" s="94"/>
    </row>
    <row r="17" spans="1:16" ht="19.95" customHeight="1" x14ac:dyDescent="0.3">
      <c r="A17" s="72" t="s">
        <v>8</v>
      </c>
      <c r="B17" s="30">
        <v>0</v>
      </c>
      <c r="C17" s="1">
        <v>0</v>
      </c>
      <c r="D17" s="31">
        <v>0</v>
      </c>
      <c r="E17" s="1">
        <v>0</v>
      </c>
      <c r="F17" s="9">
        <v>0</v>
      </c>
      <c r="G17" s="30">
        <v>260</v>
      </c>
      <c r="H17" s="1">
        <v>260</v>
      </c>
      <c r="I17" s="1">
        <v>260</v>
      </c>
      <c r="J17" s="1">
        <v>260</v>
      </c>
      <c r="K17" s="31">
        <v>260</v>
      </c>
      <c r="L17" s="30"/>
      <c r="M17" s="1"/>
      <c r="N17" s="1"/>
      <c r="O17" s="1"/>
      <c r="P17" s="93"/>
    </row>
    <row r="18" spans="1:16" ht="19.95" customHeight="1" x14ac:dyDescent="0.3">
      <c r="A18" s="72" t="s">
        <v>13</v>
      </c>
      <c r="B18" s="8">
        <v>38448</v>
      </c>
      <c r="C18" s="1">
        <v>85127</v>
      </c>
      <c r="D18" s="1">
        <v>500</v>
      </c>
      <c r="E18" s="1">
        <v>600</v>
      </c>
      <c r="F18" s="9">
        <v>650</v>
      </c>
      <c r="G18" s="30">
        <v>117122</v>
      </c>
      <c r="H18" s="1">
        <v>202120</v>
      </c>
      <c r="I18" s="1">
        <v>202620</v>
      </c>
      <c r="J18" s="1">
        <v>203220</v>
      </c>
      <c r="K18" s="31">
        <v>23870</v>
      </c>
      <c r="L18" s="30"/>
      <c r="M18" s="1">
        <v>61312</v>
      </c>
      <c r="N18" s="1"/>
      <c r="O18" s="1"/>
      <c r="P18" s="35"/>
    </row>
    <row r="19" spans="1:16" ht="19.95" customHeight="1" x14ac:dyDescent="0.3">
      <c r="A19" s="71" t="s">
        <v>14</v>
      </c>
      <c r="B19" s="8">
        <v>1</v>
      </c>
      <c r="C19" s="1">
        <v>0</v>
      </c>
      <c r="D19" s="1">
        <v>0</v>
      </c>
      <c r="E19" s="1">
        <v>0</v>
      </c>
      <c r="F19" s="9">
        <v>0</v>
      </c>
      <c r="G19" s="30">
        <v>18695</v>
      </c>
      <c r="H19" s="1">
        <v>18695</v>
      </c>
      <c r="I19" s="1">
        <v>18695</v>
      </c>
      <c r="J19" s="1">
        <v>18695</v>
      </c>
      <c r="K19" s="31">
        <v>18695</v>
      </c>
      <c r="L19" s="30"/>
      <c r="M19" s="1">
        <v>9093</v>
      </c>
      <c r="N19" s="1"/>
      <c r="O19" s="1"/>
      <c r="P19" s="35"/>
    </row>
    <row r="20" spans="1:16" ht="19.95" customHeight="1" x14ac:dyDescent="0.3">
      <c r="A20" s="72" t="s">
        <v>16</v>
      </c>
      <c r="B20" s="8">
        <v>1548</v>
      </c>
      <c r="C20" s="1">
        <v>0</v>
      </c>
      <c r="D20" s="1">
        <v>0</v>
      </c>
      <c r="E20" s="1">
        <v>0</v>
      </c>
      <c r="F20" s="9">
        <v>0</v>
      </c>
      <c r="G20" s="30">
        <v>41323</v>
      </c>
      <c r="H20" s="1">
        <v>41323</v>
      </c>
      <c r="I20" s="1">
        <v>41323</v>
      </c>
      <c r="J20" s="1">
        <v>41323</v>
      </c>
      <c r="K20" s="31">
        <v>41323</v>
      </c>
      <c r="L20" s="30"/>
      <c r="M20" s="1">
        <v>19698</v>
      </c>
      <c r="N20" s="1"/>
      <c r="O20" s="1"/>
      <c r="P20" s="35"/>
    </row>
    <row r="21" spans="1:16" ht="19.95" customHeight="1" x14ac:dyDescent="0.3">
      <c r="A21" s="72" t="s">
        <v>17</v>
      </c>
      <c r="B21" s="8">
        <v>0</v>
      </c>
      <c r="C21" s="1">
        <v>220</v>
      </c>
      <c r="D21" s="1">
        <v>200</v>
      </c>
      <c r="E21" s="1">
        <v>200</v>
      </c>
      <c r="F21" s="9">
        <v>200</v>
      </c>
      <c r="G21" s="30">
        <v>782.8</v>
      </c>
      <c r="H21" s="1">
        <v>782.2</v>
      </c>
      <c r="I21" s="1">
        <v>800</v>
      </c>
      <c r="J21" s="1">
        <v>800</v>
      </c>
      <c r="K21" s="31">
        <v>800</v>
      </c>
      <c r="L21" s="30"/>
      <c r="M21" s="1">
        <v>1246</v>
      </c>
      <c r="N21" s="1"/>
      <c r="O21" s="1"/>
      <c r="P21" s="35"/>
    </row>
    <row r="22" spans="1:16" ht="19.95" customHeight="1" x14ac:dyDescent="0.3">
      <c r="A22" s="72" t="s">
        <v>18</v>
      </c>
      <c r="B22" s="8">
        <v>2365</v>
      </c>
      <c r="C22" s="1">
        <v>0</v>
      </c>
      <c r="D22" s="1">
        <v>0</v>
      </c>
      <c r="E22" s="1">
        <v>0</v>
      </c>
      <c r="F22" s="9">
        <v>0</v>
      </c>
      <c r="G22" s="30">
        <v>125834</v>
      </c>
      <c r="H22" s="1">
        <v>126500</v>
      </c>
      <c r="I22" s="1">
        <v>126500</v>
      </c>
      <c r="J22" s="1">
        <v>126500</v>
      </c>
      <c r="K22" s="1">
        <v>126500</v>
      </c>
      <c r="L22" s="30"/>
      <c r="M22" s="1">
        <v>86667</v>
      </c>
      <c r="N22" s="1"/>
      <c r="O22" s="1"/>
      <c r="P22" s="1"/>
    </row>
    <row r="23" spans="1:16" ht="19.95" customHeight="1" x14ac:dyDescent="0.3">
      <c r="A23" s="72" t="s">
        <v>19</v>
      </c>
      <c r="B23" s="8">
        <v>12599</v>
      </c>
      <c r="C23" s="1">
        <v>12847</v>
      </c>
      <c r="D23" s="1">
        <v>13104</v>
      </c>
      <c r="E23" s="1">
        <v>13366</v>
      </c>
      <c r="F23" s="9">
        <v>13633</v>
      </c>
      <c r="G23" s="30">
        <v>75453</v>
      </c>
      <c r="H23" s="1">
        <v>76962</v>
      </c>
      <c r="I23" s="1">
        <v>78501</v>
      </c>
      <c r="J23" s="1">
        <v>80071</v>
      </c>
      <c r="K23" s="31">
        <v>81672</v>
      </c>
      <c r="L23" s="30"/>
      <c r="M23" s="1">
        <v>39609</v>
      </c>
      <c r="N23" s="1"/>
      <c r="O23" s="1"/>
      <c r="P23" s="35"/>
    </row>
    <row r="24" spans="1:16" ht="19.95" customHeight="1" x14ac:dyDescent="0.3">
      <c r="A24" s="72" t="s">
        <v>22</v>
      </c>
      <c r="B24" s="8">
        <v>3200</v>
      </c>
      <c r="C24" s="1">
        <v>8601.4599999999991</v>
      </c>
      <c r="D24" s="1">
        <v>5368.47</v>
      </c>
      <c r="E24" s="1">
        <v>5583.21</v>
      </c>
      <c r="F24" s="9">
        <v>5806.54</v>
      </c>
      <c r="G24" s="30">
        <v>81507.5</v>
      </c>
      <c r="H24" s="1">
        <v>84767.8</v>
      </c>
      <c r="I24" s="1">
        <v>88158.51</v>
      </c>
      <c r="J24" s="1">
        <v>91684.85</v>
      </c>
      <c r="K24" s="31">
        <v>95352.25</v>
      </c>
      <c r="L24" s="30"/>
      <c r="M24" s="1">
        <v>46676</v>
      </c>
      <c r="N24" s="1"/>
      <c r="O24" s="1"/>
      <c r="P24" s="35"/>
    </row>
    <row r="25" spans="1:16" ht="19.95" customHeight="1" x14ac:dyDescent="0.3">
      <c r="A25" s="72" t="s">
        <v>23</v>
      </c>
      <c r="B25" s="8">
        <v>3596.7</v>
      </c>
      <c r="C25" s="1">
        <v>8600.57</v>
      </c>
      <c r="D25" s="1">
        <v>5368.47</v>
      </c>
      <c r="E25" s="1">
        <v>5583.21</v>
      </c>
      <c r="F25" s="9">
        <v>5806.54</v>
      </c>
      <c r="G25" s="30">
        <v>168268.61</v>
      </c>
      <c r="H25" s="1">
        <v>176869.13</v>
      </c>
      <c r="I25" s="1">
        <v>182237.6</v>
      </c>
      <c r="J25" s="1">
        <v>187820.81</v>
      </c>
      <c r="K25" s="31">
        <v>193627.35</v>
      </c>
      <c r="L25" s="30"/>
      <c r="M25" s="1">
        <v>97117</v>
      </c>
      <c r="N25" s="1"/>
      <c r="O25" s="1"/>
      <c r="P25" s="35"/>
    </row>
    <row r="26" spans="1:16" ht="30" customHeight="1" x14ac:dyDescent="0.3">
      <c r="A26" s="72" t="s">
        <v>24</v>
      </c>
      <c r="B26" s="8">
        <v>123</v>
      </c>
      <c r="C26" s="1">
        <v>0</v>
      </c>
      <c r="D26" s="1">
        <v>0</v>
      </c>
      <c r="E26" s="1">
        <v>0</v>
      </c>
      <c r="F26" s="9">
        <v>0</v>
      </c>
      <c r="G26" s="30">
        <v>1695.4</v>
      </c>
      <c r="H26" s="1">
        <v>1695.4</v>
      </c>
      <c r="I26" s="1">
        <v>1695.4</v>
      </c>
      <c r="J26" s="1">
        <v>1695.4</v>
      </c>
      <c r="K26" s="32">
        <v>1695.4</v>
      </c>
      <c r="L26" s="30"/>
      <c r="M26" s="1"/>
      <c r="N26" s="1"/>
      <c r="O26" s="1"/>
      <c r="P26" s="35"/>
    </row>
    <row r="27" spans="1:16" ht="30.6" customHeight="1" x14ac:dyDescent="0.3">
      <c r="A27" s="72" t="s">
        <v>125</v>
      </c>
      <c r="B27" s="8"/>
      <c r="C27" s="1"/>
      <c r="D27" s="1"/>
      <c r="E27" s="1"/>
      <c r="F27" s="9"/>
      <c r="G27" s="30"/>
      <c r="H27" s="1"/>
      <c r="I27" s="1"/>
      <c r="J27" s="1"/>
      <c r="K27" s="31"/>
      <c r="L27" s="30"/>
      <c r="M27" s="1"/>
      <c r="N27" s="1"/>
      <c r="O27" s="1"/>
      <c r="P27" s="35"/>
    </row>
    <row r="28" spans="1:16" ht="19.95" customHeight="1" x14ac:dyDescent="0.3">
      <c r="A28" s="72" t="s">
        <v>132</v>
      </c>
      <c r="B28" s="8">
        <v>2133</v>
      </c>
      <c r="C28" s="1">
        <v>0</v>
      </c>
      <c r="D28" s="1">
        <v>0</v>
      </c>
      <c r="E28" s="1">
        <v>0</v>
      </c>
      <c r="F28" s="9">
        <v>0</v>
      </c>
      <c r="G28" s="30">
        <v>52678</v>
      </c>
      <c r="H28" s="1">
        <v>52678</v>
      </c>
      <c r="I28" s="1">
        <v>52678</v>
      </c>
      <c r="J28" s="1">
        <v>52678</v>
      </c>
      <c r="K28" s="31">
        <v>52678</v>
      </c>
      <c r="L28" s="30"/>
      <c r="M28" s="1">
        <v>9250</v>
      </c>
      <c r="N28" s="1"/>
      <c r="O28" s="1"/>
      <c r="P28" s="35"/>
    </row>
    <row r="29" spans="1:16" ht="19.95" customHeight="1" x14ac:dyDescent="0.3">
      <c r="A29" s="72" t="s">
        <v>140</v>
      </c>
      <c r="B29" s="8"/>
      <c r="C29" s="1"/>
      <c r="D29" s="1"/>
      <c r="E29" s="1"/>
      <c r="F29" s="9"/>
      <c r="G29" s="30"/>
      <c r="H29" s="1"/>
      <c r="I29" s="1"/>
      <c r="J29" s="1"/>
      <c r="K29" s="31"/>
      <c r="L29" s="30"/>
      <c r="M29" s="1">
        <v>130778</v>
      </c>
      <c r="N29" s="1"/>
      <c r="O29" s="1"/>
      <c r="P29" s="35"/>
    </row>
    <row r="30" spans="1:16" ht="33.6" customHeight="1" x14ac:dyDescent="0.3">
      <c r="A30" s="72" t="s">
        <v>130</v>
      </c>
      <c r="B30" s="8">
        <v>3603</v>
      </c>
      <c r="C30" s="1">
        <v>0</v>
      </c>
      <c r="D30" s="1">
        <v>0</v>
      </c>
      <c r="E30" s="1">
        <v>0</v>
      </c>
      <c r="F30" s="9">
        <v>0</v>
      </c>
      <c r="G30" s="30">
        <v>1316064</v>
      </c>
      <c r="H30" s="1">
        <v>1316064</v>
      </c>
      <c r="I30" s="1">
        <v>1316064</v>
      </c>
      <c r="J30" s="1">
        <v>1316064</v>
      </c>
      <c r="K30" s="31">
        <v>1316064</v>
      </c>
      <c r="L30" s="30"/>
      <c r="M30" s="1"/>
      <c r="N30" s="1"/>
      <c r="O30" s="1"/>
      <c r="P30" s="35"/>
    </row>
    <row r="31" spans="1:16" ht="16.8" customHeight="1" x14ac:dyDescent="0.3">
      <c r="A31" s="74" t="s">
        <v>146</v>
      </c>
      <c r="B31" s="50">
        <v>455878.1</v>
      </c>
      <c r="C31" s="51">
        <v>1015935.2</v>
      </c>
      <c r="D31" s="51">
        <v>1622856.6</v>
      </c>
      <c r="E31" s="51">
        <v>0</v>
      </c>
      <c r="F31" s="51">
        <v>0</v>
      </c>
      <c r="G31" s="30">
        <v>2924584.6</v>
      </c>
      <c r="H31" s="1">
        <v>3940519.8</v>
      </c>
      <c r="I31" s="1">
        <v>5563376.4000000004</v>
      </c>
      <c r="J31" s="1">
        <v>5563376.4000000004</v>
      </c>
      <c r="K31" s="1">
        <v>5563376.4000000004</v>
      </c>
      <c r="L31" s="30"/>
      <c r="M31" s="1">
        <v>1578713</v>
      </c>
      <c r="N31" s="1"/>
      <c r="O31" s="1"/>
      <c r="P31" s="35"/>
    </row>
    <row r="32" spans="1:16" ht="18" customHeight="1" x14ac:dyDescent="0.3">
      <c r="A32" s="74" t="s">
        <v>145</v>
      </c>
      <c r="B32" s="50">
        <v>1262</v>
      </c>
      <c r="C32" s="51">
        <v>0</v>
      </c>
      <c r="D32" s="51">
        <v>0</v>
      </c>
      <c r="E32" s="51">
        <v>0</v>
      </c>
      <c r="F32" s="76">
        <v>0</v>
      </c>
      <c r="G32" s="30">
        <v>5498</v>
      </c>
      <c r="H32" s="1">
        <v>5498</v>
      </c>
      <c r="I32" s="1">
        <v>5498</v>
      </c>
      <c r="J32" s="1">
        <v>5498</v>
      </c>
      <c r="K32" s="31">
        <v>5498</v>
      </c>
      <c r="L32" s="30"/>
      <c r="M32" s="1">
        <v>3456</v>
      </c>
      <c r="N32" s="1"/>
      <c r="O32" s="1"/>
      <c r="P32" s="35"/>
    </row>
    <row r="33" spans="1:16" ht="15.6" customHeight="1" x14ac:dyDescent="0.3">
      <c r="A33" s="74" t="s">
        <v>152</v>
      </c>
      <c r="B33" s="8">
        <v>3589</v>
      </c>
      <c r="C33" s="1">
        <v>0</v>
      </c>
      <c r="D33" s="1">
        <v>0</v>
      </c>
      <c r="E33" s="1">
        <v>0</v>
      </c>
      <c r="F33" s="9">
        <v>0</v>
      </c>
      <c r="G33" s="30">
        <v>1108230</v>
      </c>
      <c r="H33" s="1">
        <v>1108230</v>
      </c>
      <c r="I33" s="1">
        <v>1108230</v>
      </c>
      <c r="J33" s="1">
        <v>1108230</v>
      </c>
      <c r="K33" s="31">
        <v>1108230</v>
      </c>
      <c r="L33" s="30"/>
      <c r="M33" s="1"/>
      <c r="N33" s="1"/>
      <c r="O33" s="1"/>
      <c r="P33" s="35"/>
    </row>
    <row r="34" spans="1:16" ht="17.399999999999999" customHeight="1" x14ac:dyDescent="0.3">
      <c r="A34" s="74" t="s">
        <v>157</v>
      </c>
      <c r="B34" s="50"/>
      <c r="C34" s="86"/>
      <c r="D34" s="86"/>
      <c r="E34" s="86"/>
      <c r="F34" s="92"/>
      <c r="G34" s="85"/>
      <c r="H34" s="86"/>
      <c r="I34" s="86"/>
      <c r="J34" s="86"/>
      <c r="K34" s="51"/>
      <c r="L34" s="85"/>
      <c r="M34" s="86">
        <v>141836</v>
      </c>
      <c r="N34" s="86"/>
      <c r="O34" s="86"/>
      <c r="P34" s="76"/>
    </row>
    <row r="35" spans="1:16" ht="19.8" customHeight="1" thickBot="1" x14ac:dyDescent="0.35">
      <c r="A35" s="74" t="s">
        <v>148</v>
      </c>
      <c r="B35" s="77">
        <v>477326</v>
      </c>
      <c r="C35" s="79">
        <v>99160</v>
      </c>
      <c r="D35" s="79">
        <v>156274</v>
      </c>
      <c r="E35" s="79">
        <v>31274</v>
      </c>
      <c r="F35" s="80">
        <v>25019</v>
      </c>
      <c r="G35" s="85">
        <v>445365</v>
      </c>
      <c r="H35" s="86">
        <v>544525</v>
      </c>
      <c r="I35" s="86">
        <v>700799</v>
      </c>
      <c r="J35" s="86">
        <v>732073</v>
      </c>
      <c r="K35" s="84">
        <v>757092</v>
      </c>
      <c r="L35" s="83"/>
      <c r="M35" s="79"/>
      <c r="N35" s="79"/>
      <c r="O35" s="79"/>
      <c r="P35" s="89"/>
    </row>
    <row r="36" spans="1:16" s="4" customFormat="1" ht="19.95" customHeight="1" thickBot="1" x14ac:dyDescent="0.35">
      <c r="A36" s="19" t="s">
        <v>27</v>
      </c>
      <c r="B36" s="78">
        <f>SUM(B6:B35)</f>
        <v>1391908.8</v>
      </c>
      <c r="C36" s="78">
        <f>SUM(C6:C35)</f>
        <v>1464801.23</v>
      </c>
      <c r="D36" s="78">
        <f t="shared" ref="D36:P36" si="0">SUM(D6:D35)</f>
        <v>2292305.54</v>
      </c>
      <c r="E36" s="78">
        <f t="shared" si="0"/>
        <v>431257.42000000004</v>
      </c>
      <c r="F36" s="78">
        <f t="shared" si="0"/>
        <v>353934.07999999996</v>
      </c>
      <c r="G36" s="87">
        <f t="shared" si="0"/>
        <v>17557929.91</v>
      </c>
      <c r="H36" s="87">
        <f t="shared" si="0"/>
        <v>19017088.330000002</v>
      </c>
      <c r="I36" s="87">
        <f t="shared" si="0"/>
        <v>21355438.91</v>
      </c>
      <c r="J36" s="88">
        <f t="shared" si="0"/>
        <v>21715655.460000001</v>
      </c>
      <c r="K36" s="78">
        <f t="shared" si="0"/>
        <v>21803401.399999999</v>
      </c>
      <c r="L36" s="78">
        <f t="shared" si="0"/>
        <v>0</v>
      </c>
      <c r="M36" s="78">
        <f t="shared" si="0"/>
        <v>11450713</v>
      </c>
      <c r="N36" s="78">
        <f t="shared" si="0"/>
        <v>0</v>
      </c>
      <c r="O36" s="78">
        <f t="shared" si="0"/>
        <v>0</v>
      </c>
      <c r="P36" s="78">
        <f t="shared" si="0"/>
        <v>0</v>
      </c>
    </row>
    <row r="37" spans="1:16" x14ac:dyDescent="0.3">
      <c r="A37" s="49"/>
      <c r="B37" s="48"/>
      <c r="F37" s="49"/>
      <c r="G37" s="48"/>
      <c r="L37" s="48"/>
    </row>
    <row r="38" spans="1:16" x14ac:dyDescent="0.3">
      <c r="B38" s="47"/>
      <c r="G38" s="47"/>
      <c r="H38" s="49"/>
      <c r="L38" s="47"/>
    </row>
    <row r="41" spans="1:16" x14ac:dyDescent="0.3">
      <c r="M41" t="s">
        <v>134</v>
      </c>
    </row>
  </sheetData>
  <mergeCells count="5">
    <mergeCell ref="A2:L2"/>
    <mergeCell ref="A3:A4"/>
    <mergeCell ref="B3:F3"/>
    <mergeCell ref="G3:K3"/>
    <mergeCell ref="L3:P3"/>
  </mergeCells>
  <pageMargins left="0.31496062992125984" right="0.31496062992125984" top="0.59055118110236227" bottom="0.39370078740157483" header="0.31496062992125984" footer="0.31496062992125984"/>
  <pageSetup paperSize="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4"/>
  <sheetViews>
    <sheetView workbookViewId="0">
      <pane ySplit="5" topLeftCell="A7" activePane="bottomLeft" state="frozen"/>
      <selection pane="bottomLeft" activeCell="E13" sqref="E13"/>
    </sheetView>
  </sheetViews>
  <sheetFormatPr defaultRowHeight="14.4" x14ac:dyDescent="0.3"/>
  <cols>
    <col min="1" max="1" width="48.21875" customWidth="1"/>
    <col min="2" max="2" width="29.6640625" customWidth="1"/>
    <col min="3" max="3" width="27.33203125" customWidth="1"/>
    <col min="4" max="4" width="31" customWidth="1"/>
    <col min="5" max="5" width="36.6640625" customWidth="1"/>
  </cols>
  <sheetData>
    <row r="2" spans="1:4" ht="18" x14ac:dyDescent="0.3">
      <c r="A2" s="100" t="s">
        <v>123</v>
      </c>
      <c r="B2" s="100"/>
      <c r="C2" s="100"/>
      <c r="D2" s="100"/>
    </row>
    <row r="3" spans="1:4" ht="15" thickBot="1" x14ac:dyDescent="0.35"/>
    <row r="4" spans="1:4" ht="85.2" customHeight="1" thickBot="1" x14ac:dyDescent="0.35">
      <c r="A4" s="101" t="s">
        <v>0</v>
      </c>
      <c r="B4" s="99" t="s">
        <v>1</v>
      </c>
      <c r="C4" s="99" t="s">
        <v>2</v>
      </c>
      <c r="D4" s="99" t="s">
        <v>3</v>
      </c>
    </row>
    <row r="5" spans="1:4" ht="13.8" customHeight="1" thickBot="1" x14ac:dyDescent="0.35">
      <c r="A5" s="102"/>
      <c r="B5" s="27">
        <v>2023</v>
      </c>
      <c r="C5" s="27">
        <v>2023</v>
      </c>
      <c r="D5" s="27">
        <v>2023</v>
      </c>
    </row>
    <row r="6" spans="1:4" ht="31.8" hidden="1" customHeight="1" thickBot="1" x14ac:dyDescent="0.35">
      <c r="A6" s="98"/>
      <c r="B6" s="58"/>
      <c r="C6" s="61"/>
      <c r="D6" s="65"/>
    </row>
    <row r="7" spans="1:4" s="3" customFormat="1" ht="19.95" customHeight="1" x14ac:dyDescent="0.3">
      <c r="A7" s="71"/>
      <c r="B7" s="41"/>
      <c r="C7" s="41"/>
      <c r="D7" s="41"/>
    </row>
    <row r="8" spans="1:4" ht="19.95" customHeight="1" x14ac:dyDescent="0.3">
      <c r="A8" s="72"/>
      <c r="B8" s="8"/>
      <c r="C8" s="8"/>
      <c r="D8" s="8"/>
    </row>
    <row r="9" spans="1:4" ht="19.95" customHeight="1" x14ac:dyDescent="0.3">
      <c r="A9" s="72"/>
      <c r="B9" s="8"/>
      <c r="C9" s="8"/>
      <c r="D9" s="8"/>
    </row>
    <row r="10" spans="1:4" ht="19.95" customHeight="1" x14ac:dyDescent="0.3">
      <c r="A10" s="72"/>
      <c r="B10" s="8"/>
      <c r="C10" s="8"/>
      <c r="D10" s="8"/>
    </row>
    <row r="11" spans="1:4" s="3" customFormat="1" ht="30.6" customHeight="1" x14ac:dyDescent="0.3">
      <c r="A11" s="71"/>
      <c r="B11" s="10"/>
      <c r="C11" s="10"/>
      <c r="D11" s="10"/>
    </row>
    <row r="12" spans="1:4" s="3" customFormat="1" ht="19.95" customHeight="1" x14ac:dyDescent="0.3">
      <c r="A12" s="71"/>
      <c r="B12" s="24"/>
      <c r="C12" s="10"/>
      <c r="D12" s="10"/>
    </row>
    <row r="13" spans="1:4" ht="19.95" customHeight="1" x14ac:dyDescent="0.3">
      <c r="A13" s="72"/>
      <c r="B13" s="8"/>
      <c r="C13" s="8"/>
      <c r="D13" s="8"/>
    </row>
    <row r="14" spans="1:4" s="3" customFormat="1" ht="19.95" customHeight="1" x14ac:dyDescent="0.3">
      <c r="A14" s="71"/>
      <c r="B14" s="10"/>
      <c r="C14" s="24"/>
      <c r="D14" s="10"/>
    </row>
    <row r="15" spans="1:4" ht="19.95" customHeight="1" x14ac:dyDescent="0.3">
      <c r="A15" s="72"/>
      <c r="B15" s="8"/>
      <c r="C15" s="8"/>
      <c r="D15" s="8"/>
    </row>
    <row r="16" spans="1:4" ht="19.95" customHeight="1" x14ac:dyDescent="0.3">
      <c r="A16" s="72"/>
      <c r="B16" s="30"/>
      <c r="C16" s="8"/>
      <c r="D16" s="8"/>
    </row>
    <row r="17" spans="1:4" ht="19.95" customHeight="1" x14ac:dyDescent="0.3">
      <c r="A17" s="72"/>
      <c r="B17" s="30"/>
      <c r="C17" s="30"/>
      <c r="D17" s="30"/>
    </row>
    <row r="18" spans="1:4" ht="19.95" customHeight="1" x14ac:dyDescent="0.3">
      <c r="A18" s="72"/>
      <c r="B18" s="30"/>
      <c r="C18" s="30"/>
      <c r="D18" s="30"/>
    </row>
    <row r="19" spans="1:4" ht="19.95" customHeight="1" x14ac:dyDescent="0.3">
      <c r="A19" s="72"/>
      <c r="B19" s="8"/>
      <c r="C19" s="30"/>
      <c r="D19" s="30"/>
    </row>
    <row r="20" spans="1:4" ht="19.95" customHeight="1" x14ac:dyDescent="0.3">
      <c r="A20" s="71"/>
      <c r="B20" s="8"/>
      <c r="C20" s="30"/>
      <c r="D20" s="30"/>
    </row>
    <row r="21" spans="1:4" ht="19.95" customHeight="1" x14ac:dyDescent="0.3">
      <c r="A21" s="72"/>
      <c r="B21" s="8"/>
      <c r="C21" s="30"/>
      <c r="D21" s="30"/>
    </row>
    <row r="22" spans="1:4" ht="19.95" customHeight="1" x14ac:dyDescent="0.3">
      <c r="A22" s="72"/>
      <c r="B22" s="8"/>
      <c r="C22" s="30"/>
      <c r="D22" s="30"/>
    </row>
    <row r="23" spans="1:4" ht="19.95" customHeight="1" x14ac:dyDescent="0.3">
      <c r="A23" s="72"/>
      <c r="B23" s="8"/>
      <c r="C23" s="30"/>
      <c r="D23" s="30"/>
    </row>
    <row r="24" spans="1:4" ht="19.95" customHeight="1" x14ac:dyDescent="0.3">
      <c r="A24" s="72"/>
      <c r="B24" s="8"/>
      <c r="C24" s="30"/>
      <c r="D24" s="1"/>
    </row>
    <row r="25" spans="1:4" ht="19.95" customHeight="1" x14ac:dyDescent="0.3">
      <c r="A25" s="72"/>
      <c r="B25" s="8"/>
      <c r="C25" s="30"/>
      <c r="D25" s="30"/>
    </row>
    <row r="26" spans="1:4" ht="19.95" customHeight="1" x14ac:dyDescent="0.3">
      <c r="A26" s="72"/>
      <c r="B26" s="8"/>
      <c r="C26" s="30"/>
      <c r="D26" s="30"/>
    </row>
    <row r="27" spans="1:4" ht="30" customHeight="1" x14ac:dyDescent="0.3">
      <c r="A27" s="72"/>
      <c r="B27" s="8"/>
      <c r="C27" s="30"/>
      <c r="D27" s="30"/>
    </row>
    <row r="28" spans="1:4" ht="30.6" customHeight="1" x14ac:dyDescent="0.3">
      <c r="A28" s="72"/>
      <c r="B28" s="8"/>
      <c r="C28" s="30"/>
      <c r="D28" s="30"/>
    </row>
    <row r="29" spans="1:4" ht="19.95" customHeight="1" x14ac:dyDescent="0.3">
      <c r="A29" s="72"/>
      <c r="B29" s="8"/>
      <c r="C29" s="30"/>
      <c r="D29" s="8"/>
    </row>
    <row r="30" spans="1:4" ht="19.95" customHeight="1" x14ac:dyDescent="0.3">
      <c r="A30" s="72"/>
      <c r="B30" s="8"/>
      <c r="C30" s="30"/>
      <c r="D30" s="8"/>
    </row>
    <row r="31" spans="1:4" ht="33.6" customHeight="1" x14ac:dyDescent="0.3">
      <c r="A31" s="72"/>
      <c r="B31" s="8"/>
      <c r="C31" s="30"/>
      <c r="D31" s="8"/>
    </row>
    <row r="32" spans="1:4" ht="29.4" customHeight="1" x14ac:dyDescent="0.3">
      <c r="A32" s="73"/>
      <c r="B32" s="50"/>
      <c r="C32" s="30"/>
      <c r="D32" s="8"/>
    </row>
    <row r="33" spans="1:4" ht="19.95" customHeight="1" x14ac:dyDescent="0.3">
      <c r="A33" s="74"/>
      <c r="B33" s="50"/>
      <c r="C33" s="30"/>
      <c r="D33" s="8"/>
    </row>
    <row r="34" spans="1:4" ht="19.95" customHeight="1" x14ac:dyDescent="0.3">
      <c r="A34" s="74"/>
      <c r="B34" s="50"/>
      <c r="C34" s="30"/>
      <c r="D34" s="8"/>
    </row>
    <row r="35" spans="1:4" ht="25.05" customHeight="1" x14ac:dyDescent="0.3">
      <c r="A35" s="74"/>
      <c r="B35" s="50"/>
      <c r="C35" s="30"/>
      <c r="D35" s="8"/>
    </row>
    <row r="36" spans="1:4" ht="25.05" customHeight="1" x14ac:dyDescent="0.3">
      <c r="A36" s="74"/>
      <c r="B36" s="50"/>
      <c r="C36" s="30"/>
      <c r="D36" s="8"/>
    </row>
    <row r="37" spans="1:4" ht="25.05" customHeight="1" x14ac:dyDescent="0.3">
      <c r="A37" s="74"/>
      <c r="B37" s="50"/>
      <c r="C37" s="30"/>
      <c r="D37" s="8"/>
    </row>
    <row r="38" spans="1:4" ht="25.05" customHeight="1" x14ac:dyDescent="0.3">
      <c r="A38" s="74"/>
      <c r="B38" s="50"/>
      <c r="C38" s="30"/>
      <c r="D38" s="8"/>
    </row>
    <row r="39" spans="1:4" ht="32.4" customHeight="1" x14ac:dyDescent="0.3">
      <c r="A39" s="74"/>
      <c r="B39" s="50"/>
      <c r="C39" s="30"/>
      <c r="D39" s="8"/>
    </row>
    <row r="40" spans="1:4" ht="32.4" customHeight="1" x14ac:dyDescent="0.3">
      <c r="A40" s="74"/>
      <c r="B40" s="50"/>
      <c r="C40" s="30"/>
      <c r="D40" s="8"/>
    </row>
    <row r="41" spans="1:4" ht="32.4" customHeight="1" x14ac:dyDescent="0.3">
      <c r="A41" s="74"/>
      <c r="B41" s="50"/>
      <c r="C41" s="30"/>
      <c r="D41" s="8"/>
    </row>
    <row r="42" spans="1:4" ht="32.4" customHeight="1" x14ac:dyDescent="0.3">
      <c r="A42" s="74"/>
      <c r="B42" s="50"/>
      <c r="C42" s="30"/>
      <c r="D42" s="8"/>
    </row>
    <row r="43" spans="1:4" ht="31.8" customHeight="1" x14ac:dyDescent="0.3">
      <c r="A43" s="74"/>
      <c r="B43" s="8"/>
      <c r="C43" s="30"/>
      <c r="D43" s="8"/>
    </row>
    <row r="44" spans="1:4" ht="31.8" customHeight="1" x14ac:dyDescent="0.3">
      <c r="A44" s="74"/>
      <c r="B44" s="8"/>
      <c r="C44" s="30"/>
      <c r="D44" s="8"/>
    </row>
    <row r="45" spans="1:4" ht="31.8" customHeight="1" x14ac:dyDescent="0.3">
      <c r="A45" s="74"/>
      <c r="B45" s="8"/>
      <c r="C45" s="30"/>
      <c r="D45" s="8"/>
    </row>
    <row r="46" spans="1:4" ht="31.8" customHeight="1" x14ac:dyDescent="0.3">
      <c r="A46" s="74"/>
      <c r="B46" s="8"/>
      <c r="C46" s="30"/>
      <c r="D46" s="8"/>
    </row>
    <row r="47" spans="1:4" ht="31.8" customHeight="1" x14ac:dyDescent="0.3">
      <c r="A47" s="74"/>
      <c r="B47" s="8"/>
      <c r="C47" s="30"/>
      <c r="D47" s="8"/>
    </row>
    <row r="48" spans="1:4" ht="31.8" customHeight="1" x14ac:dyDescent="0.3">
      <c r="A48" s="74"/>
      <c r="B48" s="8"/>
      <c r="C48" s="30"/>
      <c r="D48" s="8"/>
    </row>
    <row r="49" spans="1:4" ht="31.8" customHeight="1" x14ac:dyDescent="0.3">
      <c r="A49" s="74"/>
      <c r="B49" s="8"/>
      <c r="C49" s="30"/>
      <c r="D49" s="8"/>
    </row>
    <row r="50" spans="1:4" ht="31.8" customHeight="1" x14ac:dyDescent="0.3">
      <c r="A50" s="74"/>
      <c r="B50" s="8"/>
      <c r="C50" s="30"/>
      <c r="D50" s="8"/>
    </row>
    <row r="51" spans="1:4" ht="31.8" customHeight="1" thickBot="1" x14ac:dyDescent="0.35">
      <c r="A51" s="74"/>
      <c r="B51" s="77"/>
      <c r="C51" s="77"/>
      <c r="D51" s="77"/>
    </row>
    <row r="52" spans="1:4" s="4" customFormat="1" ht="19.95" customHeight="1" thickBot="1" x14ac:dyDescent="0.35">
      <c r="A52" s="19" t="s">
        <v>27</v>
      </c>
      <c r="B52" s="78">
        <f>SUM(B7:B51)</f>
        <v>0</v>
      </c>
      <c r="C52" s="78">
        <f t="shared" ref="C52:D52" si="0">SUM(C7:C51)</f>
        <v>0</v>
      </c>
      <c r="D52" s="78">
        <f t="shared" si="0"/>
        <v>0</v>
      </c>
    </row>
    <row r="53" spans="1:4" x14ac:dyDescent="0.3">
      <c r="A53" s="49"/>
      <c r="B53" s="48"/>
      <c r="C53" s="48"/>
      <c r="D53" s="48"/>
    </row>
    <row r="54" spans="1:4" x14ac:dyDescent="0.3">
      <c r="B54" s="47"/>
      <c r="C54" s="47"/>
      <c r="D54" s="47"/>
    </row>
  </sheetData>
  <mergeCells count="2">
    <mergeCell ref="A2:D2"/>
    <mergeCell ref="A4:A5"/>
  </mergeCells>
  <pageMargins left="0.31496062992125984" right="0.31496062992125984" top="0.59055118110236227" bottom="0.39370078740157483" header="0.31496062992125984" footer="0.31496062992125984"/>
  <pageSetup paperSize="9" scale="7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6"/>
  <sheetViews>
    <sheetView tabSelected="1" workbookViewId="0">
      <pane ySplit="5" topLeftCell="A6" activePane="bottomLeft" state="frozen"/>
      <selection pane="bottomLeft" activeCell="A11" sqref="A11:XFD20"/>
    </sheetView>
  </sheetViews>
  <sheetFormatPr defaultRowHeight="14.4" x14ac:dyDescent="0.3"/>
  <cols>
    <col min="1" max="1" width="29.88671875" customWidth="1"/>
    <col min="2" max="2" width="10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1" customWidth="1"/>
    <col min="13" max="14" width="10.44140625" customWidth="1"/>
    <col min="15" max="15" width="9.88671875" customWidth="1"/>
    <col min="16" max="16" width="9.6640625" customWidth="1"/>
    <col min="17" max="17" width="36.6640625" customWidth="1"/>
  </cols>
  <sheetData>
    <row r="2" spans="1:16" ht="18" x14ac:dyDescent="0.3">
      <c r="A2" s="100" t="s">
        <v>123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6" ht="15" thickBot="1" x14ac:dyDescent="0.35"/>
    <row r="4" spans="1:16" ht="85.2" customHeight="1" thickBot="1" x14ac:dyDescent="0.35">
      <c r="A4" s="101" t="s">
        <v>0</v>
      </c>
      <c r="B4" s="103" t="s">
        <v>1</v>
      </c>
      <c r="C4" s="104"/>
      <c r="D4" s="104"/>
      <c r="E4" s="104"/>
      <c r="F4" s="105"/>
      <c r="G4" s="103" t="s">
        <v>2</v>
      </c>
      <c r="H4" s="104"/>
      <c r="I4" s="104"/>
      <c r="J4" s="104"/>
      <c r="K4" s="105"/>
      <c r="L4" s="103" t="s">
        <v>3</v>
      </c>
      <c r="M4" s="104"/>
      <c r="N4" s="104"/>
      <c r="O4" s="104"/>
      <c r="P4" s="105"/>
    </row>
    <row r="5" spans="1:16" ht="13.8" customHeight="1" thickBot="1" x14ac:dyDescent="0.35">
      <c r="A5" s="102"/>
      <c r="B5" s="27">
        <v>2023</v>
      </c>
      <c r="C5" s="28">
        <v>2024</v>
      </c>
      <c r="D5" s="28">
        <v>2025</v>
      </c>
      <c r="E5" s="29">
        <v>2026</v>
      </c>
      <c r="F5" s="29">
        <v>2027</v>
      </c>
      <c r="G5" s="27">
        <v>2023</v>
      </c>
      <c r="H5" s="28">
        <v>2024</v>
      </c>
      <c r="I5" s="28">
        <v>2025</v>
      </c>
      <c r="J5" s="29">
        <v>2026</v>
      </c>
      <c r="K5" s="29">
        <v>2027</v>
      </c>
      <c r="L5" s="27">
        <v>2023</v>
      </c>
      <c r="M5" s="28">
        <v>2024</v>
      </c>
      <c r="N5" s="28">
        <v>2025</v>
      </c>
      <c r="O5" s="29">
        <v>2026</v>
      </c>
      <c r="P5" s="29">
        <v>2027</v>
      </c>
    </row>
    <row r="6" spans="1:16" ht="31.8" hidden="1" customHeight="1" thickBot="1" x14ac:dyDescent="0.35">
      <c r="A6" s="81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82"/>
    </row>
    <row r="7" spans="1:16" ht="19.95" customHeight="1" x14ac:dyDescent="0.3">
      <c r="A7" s="72" t="s">
        <v>126</v>
      </c>
      <c r="B7" s="8">
        <v>0</v>
      </c>
      <c r="C7" s="1">
        <v>0</v>
      </c>
      <c r="D7" s="1">
        <v>0</v>
      </c>
      <c r="E7" s="1">
        <v>0</v>
      </c>
      <c r="F7" s="9">
        <v>0</v>
      </c>
      <c r="G7" s="30">
        <v>49918</v>
      </c>
      <c r="H7" s="1">
        <v>49918</v>
      </c>
      <c r="I7" s="1">
        <v>49918</v>
      </c>
      <c r="J7" s="1">
        <v>49918</v>
      </c>
      <c r="K7" s="31">
        <v>49918</v>
      </c>
      <c r="L7" s="8">
        <v>4209</v>
      </c>
      <c r="M7" s="8">
        <v>4100</v>
      </c>
      <c r="N7" s="8">
        <v>4000</v>
      </c>
      <c r="O7" s="8">
        <v>3900</v>
      </c>
      <c r="P7" s="8">
        <v>3900</v>
      </c>
    </row>
    <row r="8" spans="1:16" ht="19.95" customHeight="1" x14ac:dyDescent="0.3">
      <c r="A8" s="72" t="s">
        <v>17</v>
      </c>
      <c r="B8" s="8">
        <v>220</v>
      </c>
      <c r="C8" s="8">
        <v>0</v>
      </c>
      <c r="D8" s="8">
        <v>0</v>
      </c>
      <c r="E8" s="8">
        <v>0</v>
      </c>
      <c r="F8" s="8">
        <v>0</v>
      </c>
      <c r="G8" s="30">
        <v>1961</v>
      </c>
      <c r="H8" s="1">
        <v>1961</v>
      </c>
      <c r="I8" s="1">
        <v>1961</v>
      </c>
      <c r="J8" s="1">
        <v>1961</v>
      </c>
      <c r="K8" s="32">
        <v>1961</v>
      </c>
      <c r="L8" s="30">
        <v>1107</v>
      </c>
      <c r="M8" s="1">
        <v>1107</v>
      </c>
      <c r="N8" s="1">
        <v>1107</v>
      </c>
      <c r="O8" s="1">
        <v>1107</v>
      </c>
      <c r="P8" s="32">
        <v>1107</v>
      </c>
    </row>
    <row r="9" spans="1:16" ht="19.95" customHeight="1" x14ac:dyDescent="0.3">
      <c r="A9" s="72" t="s">
        <v>18</v>
      </c>
      <c r="B9" s="8">
        <v>1090</v>
      </c>
      <c r="C9" s="1">
        <v>0</v>
      </c>
      <c r="D9" s="1">
        <v>0</v>
      </c>
      <c r="E9" s="1">
        <v>0</v>
      </c>
      <c r="F9" s="9">
        <v>0</v>
      </c>
      <c r="G9" s="30">
        <v>147410</v>
      </c>
      <c r="H9" s="1">
        <v>147410</v>
      </c>
      <c r="I9" s="1">
        <v>147410</v>
      </c>
      <c r="J9" s="1">
        <v>147410</v>
      </c>
      <c r="K9" s="32">
        <v>147410</v>
      </c>
      <c r="L9" s="30">
        <v>102462</v>
      </c>
      <c r="M9" s="30">
        <v>102462</v>
      </c>
      <c r="N9" s="30">
        <v>102462</v>
      </c>
      <c r="O9" s="30">
        <v>102462</v>
      </c>
      <c r="P9" s="30">
        <v>102462</v>
      </c>
    </row>
    <row r="10" spans="1:16" ht="33.6" customHeight="1" x14ac:dyDescent="0.3">
      <c r="A10" s="72" t="s">
        <v>130</v>
      </c>
      <c r="B10" s="8">
        <v>11274</v>
      </c>
      <c r="C10" s="1">
        <v>0</v>
      </c>
      <c r="D10" s="1">
        <v>0</v>
      </c>
      <c r="E10" s="1">
        <v>0</v>
      </c>
      <c r="F10" s="9">
        <v>0</v>
      </c>
      <c r="G10" s="30">
        <v>1355439</v>
      </c>
      <c r="H10" s="1">
        <v>1355439</v>
      </c>
      <c r="I10" s="1">
        <v>1355439</v>
      </c>
      <c r="J10" s="1">
        <v>1355439</v>
      </c>
      <c r="K10" s="32">
        <v>1355439</v>
      </c>
      <c r="L10" s="8">
        <v>467856</v>
      </c>
      <c r="M10" s="8">
        <v>467856</v>
      </c>
      <c r="N10" s="8">
        <v>467856</v>
      </c>
      <c r="O10" s="8">
        <v>467856</v>
      </c>
      <c r="P10" s="8">
        <v>467856</v>
      </c>
    </row>
    <row r="11" spans="1:16" s="4" customFormat="1" ht="19.95" customHeight="1" thickBot="1" x14ac:dyDescent="0.35">
      <c r="A11" s="19" t="s">
        <v>27</v>
      </c>
      <c r="B11" s="78">
        <f>SUM(B7:B10)</f>
        <v>12584</v>
      </c>
      <c r="C11" s="78">
        <f>SUM(C7:C10)</f>
        <v>0</v>
      </c>
      <c r="D11" s="78">
        <f>SUM(D7:D10)</f>
        <v>0</v>
      </c>
      <c r="E11" s="78">
        <f>SUM(E7:E10)</f>
        <v>0</v>
      </c>
      <c r="F11" s="78">
        <f>SUM(F7:F10)</f>
        <v>0</v>
      </c>
      <c r="G11" s="78">
        <f>SUM(G7:G10)</f>
        <v>1554728</v>
      </c>
      <c r="H11" s="78">
        <f>SUM(H7:H10)</f>
        <v>1554728</v>
      </c>
      <c r="I11" s="78">
        <f>SUM(I7:I10)</f>
        <v>1554728</v>
      </c>
      <c r="J11" s="78">
        <f>SUM(J7:J10)</f>
        <v>1554728</v>
      </c>
      <c r="K11" s="78">
        <f>SUM(K7:K10)</f>
        <v>1554728</v>
      </c>
      <c r="L11" s="78">
        <f>SUM(L7:L10)</f>
        <v>575634</v>
      </c>
      <c r="M11" s="78">
        <f>SUM(M7:M10)</f>
        <v>575525</v>
      </c>
      <c r="N11" s="78">
        <f>SUM(N7:N10)</f>
        <v>575425</v>
      </c>
      <c r="O11" s="78">
        <f>SUM(O7:O10)</f>
        <v>575325</v>
      </c>
      <c r="P11" s="78">
        <f>SUM(P7:P10)</f>
        <v>575325</v>
      </c>
    </row>
    <row r="12" spans="1:16" x14ac:dyDescent="0.3">
      <c r="A12" s="49"/>
      <c r="B12" s="48"/>
      <c r="F12" s="49"/>
      <c r="G12" s="48"/>
      <c r="L12" s="48"/>
    </row>
    <row r="13" spans="1:16" x14ac:dyDescent="0.3">
      <c r="B13" s="47"/>
      <c r="G13" s="47"/>
      <c r="H13" s="49"/>
      <c r="L13" s="47"/>
    </row>
    <row r="16" spans="1:16" x14ac:dyDescent="0.3">
      <c r="M16" t="s">
        <v>134</v>
      </c>
    </row>
  </sheetData>
  <mergeCells count="5">
    <mergeCell ref="A2:L2"/>
    <mergeCell ref="A4:A5"/>
    <mergeCell ref="B4:F4"/>
    <mergeCell ref="G4:K4"/>
    <mergeCell ref="L4:P4"/>
  </mergeCells>
  <pageMargins left="0.31496062992125984" right="0.31496062992125984" top="0.59055118110236227" bottom="0.39370078740157483" header="0.31496062992125984" footer="0.31496062992125984"/>
  <pageSetup paperSize="9" scale="75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7"/>
  <sheetViews>
    <sheetView workbookViewId="0">
      <pane ySplit="5" topLeftCell="A6" activePane="bottomLeft" state="frozen"/>
      <selection pane="bottomLeft" activeCell="G52" sqref="G52"/>
    </sheetView>
  </sheetViews>
  <sheetFormatPr defaultRowHeight="14.4" x14ac:dyDescent="0.3"/>
  <cols>
    <col min="1" max="1" width="29.88671875" customWidth="1"/>
    <col min="2" max="2" width="10.33203125" customWidth="1"/>
    <col min="3" max="3" width="9.5546875" customWidth="1"/>
    <col min="4" max="4" width="10" customWidth="1"/>
    <col min="5" max="5" width="9.5546875" customWidth="1"/>
    <col min="6" max="6" width="9.109375" customWidth="1"/>
    <col min="7" max="7" width="10.5546875" customWidth="1"/>
    <col min="8" max="8" width="11.109375" customWidth="1"/>
    <col min="9" max="9" width="12" customWidth="1"/>
    <col min="10" max="10" width="10.44140625" customWidth="1"/>
    <col min="11" max="11" width="11.6640625" customWidth="1"/>
    <col min="12" max="12" width="11" customWidth="1"/>
    <col min="14" max="14" width="10.44140625" customWidth="1"/>
    <col min="15" max="15" width="9.88671875" customWidth="1"/>
    <col min="17" max="17" width="36.6640625" customWidth="1"/>
  </cols>
  <sheetData>
    <row r="2" spans="1:16" ht="18" x14ac:dyDescent="0.3">
      <c r="A2" s="100" t="s">
        <v>123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6" ht="15" thickBot="1" x14ac:dyDescent="0.35"/>
    <row r="4" spans="1:16" ht="85.2" customHeight="1" thickBot="1" x14ac:dyDescent="0.35">
      <c r="A4" s="101" t="s">
        <v>0</v>
      </c>
      <c r="B4" s="103" t="s">
        <v>1</v>
      </c>
      <c r="C4" s="104"/>
      <c r="D4" s="104"/>
      <c r="E4" s="104"/>
      <c r="F4" s="105"/>
      <c r="G4" s="103" t="s">
        <v>2</v>
      </c>
      <c r="H4" s="104"/>
      <c r="I4" s="104"/>
      <c r="J4" s="104"/>
      <c r="K4" s="105"/>
      <c r="L4" s="103" t="s">
        <v>3</v>
      </c>
      <c r="M4" s="104"/>
      <c r="N4" s="104"/>
      <c r="O4" s="104"/>
      <c r="P4" s="105"/>
    </row>
    <row r="5" spans="1:16" ht="13.8" customHeight="1" thickBot="1" x14ac:dyDescent="0.35">
      <c r="A5" s="102"/>
      <c r="B5" s="27">
        <v>2022</v>
      </c>
      <c r="C5" s="28">
        <v>2023</v>
      </c>
      <c r="D5" s="28">
        <v>2024</v>
      </c>
      <c r="E5" s="29">
        <v>2025</v>
      </c>
      <c r="F5" s="29">
        <v>2026</v>
      </c>
      <c r="G5" s="27">
        <v>2022</v>
      </c>
      <c r="H5" s="28">
        <v>2023</v>
      </c>
      <c r="I5" s="28">
        <v>2024</v>
      </c>
      <c r="J5" s="29">
        <v>2025</v>
      </c>
      <c r="K5" s="29">
        <v>2026</v>
      </c>
      <c r="L5" s="27">
        <v>2022</v>
      </c>
      <c r="M5" s="28">
        <v>2023</v>
      </c>
      <c r="N5" s="28">
        <v>2024</v>
      </c>
      <c r="O5" s="29">
        <v>2025</v>
      </c>
      <c r="P5" s="29">
        <v>2026</v>
      </c>
    </row>
    <row r="6" spans="1:16" ht="31.8" hidden="1" customHeight="1" thickBot="1" x14ac:dyDescent="0.35">
      <c r="A6" s="69"/>
      <c r="B6" s="58"/>
      <c r="C6" s="59"/>
      <c r="D6" s="59"/>
      <c r="E6" s="60"/>
      <c r="F6" s="60"/>
      <c r="G6" s="61"/>
      <c r="H6" s="62"/>
      <c r="I6" s="63"/>
      <c r="J6" s="60"/>
      <c r="K6" s="64"/>
      <c r="L6" s="65"/>
      <c r="M6" s="66">
        <v>0.99</v>
      </c>
      <c r="N6" s="59"/>
      <c r="O6" s="60"/>
      <c r="P6" s="70"/>
    </row>
    <row r="7" spans="1:16" s="3" customFormat="1" ht="19.95" customHeight="1" x14ac:dyDescent="0.3">
      <c r="A7" s="71" t="s">
        <v>4</v>
      </c>
      <c r="B7" s="41">
        <v>0</v>
      </c>
      <c r="C7" s="75">
        <v>0</v>
      </c>
      <c r="D7" s="75">
        <v>0</v>
      </c>
      <c r="E7" s="75">
        <v>0</v>
      </c>
      <c r="F7" s="44">
        <v>0</v>
      </c>
      <c r="G7" s="90">
        <v>0</v>
      </c>
      <c r="H7" s="2">
        <v>0</v>
      </c>
      <c r="I7" s="2">
        <v>0</v>
      </c>
      <c r="J7" s="2">
        <v>0</v>
      </c>
      <c r="K7" s="91">
        <v>0</v>
      </c>
      <c r="L7" s="90">
        <v>19980</v>
      </c>
      <c r="M7" s="2">
        <v>19980</v>
      </c>
      <c r="N7" s="2">
        <v>19980</v>
      </c>
      <c r="O7" s="2">
        <v>19980</v>
      </c>
      <c r="P7" s="95">
        <v>19980</v>
      </c>
    </row>
    <row r="8" spans="1:16" ht="19.95" customHeight="1" x14ac:dyDescent="0.3">
      <c r="A8" s="72" t="s">
        <v>7</v>
      </c>
      <c r="B8" s="8">
        <v>19842</v>
      </c>
      <c r="C8" s="1">
        <v>40000</v>
      </c>
      <c r="D8" s="1">
        <v>21000</v>
      </c>
      <c r="E8" s="1">
        <v>22000</v>
      </c>
      <c r="F8" s="9">
        <v>24000</v>
      </c>
      <c r="G8" s="8">
        <v>605949</v>
      </c>
      <c r="H8" s="1">
        <v>646000</v>
      </c>
      <c r="I8" s="1">
        <v>667000</v>
      </c>
      <c r="J8" s="1">
        <v>689000</v>
      </c>
      <c r="K8" s="9">
        <v>713000</v>
      </c>
      <c r="L8" s="8">
        <v>449257</v>
      </c>
      <c r="M8" s="68">
        <v>427000</v>
      </c>
      <c r="N8" s="1">
        <v>400000</v>
      </c>
      <c r="O8" s="1">
        <v>375000</v>
      </c>
      <c r="P8" s="9">
        <v>350000</v>
      </c>
    </row>
    <row r="9" spans="1:16" ht="19.95" customHeight="1" x14ac:dyDescent="0.3">
      <c r="A9" s="72" t="s">
        <v>126</v>
      </c>
      <c r="B9" s="8">
        <v>2666</v>
      </c>
      <c r="C9" s="1">
        <v>0</v>
      </c>
      <c r="D9" s="1">
        <v>0</v>
      </c>
      <c r="E9" s="1">
        <v>0</v>
      </c>
      <c r="F9" s="9">
        <v>0</v>
      </c>
      <c r="G9" s="8">
        <v>49852</v>
      </c>
      <c r="H9" s="1">
        <v>49852</v>
      </c>
      <c r="I9" s="1">
        <v>49852</v>
      </c>
      <c r="J9" s="1">
        <v>49852</v>
      </c>
      <c r="K9" s="9">
        <v>49852</v>
      </c>
      <c r="L9" s="8">
        <v>4246</v>
      </c>
      <c r="M9" s="68">
        <v>4000</v>
      </c>
      <c r="N9" s="1">
        <v>3900</v>
      </c>
      <c r="O9" s="1">
        <v>3800</v>
      </c>
      <c r="P9" s="9">
        <v>3700</v>
      </c>
    </row>
    <row r="10" spans="1:16" ht="19.95" customHeight="1" x14ac:dyDescent="0.3">
      <c r="A10" s="72" t="s">
        <v>127</v>
      </c>
      <c r="B10" s="8">
        <v>45548</v>
      </c>
      <c r="C10" s="1">
        <v>48000</v>
      </c>
      <c r="D10" s="1">
        <v>256000</v>
      </c>
      <c r="E10" s="1">
        <v>180000</v>
      </c>
      <c r="F10" s="9">
        <v>58000</v>
      </c>
      <c r="G10" s="8">
        <v>899835</v>
      </c>
      <c r="H10" s="1">
        <v>917835</v>
      </c>
      <c r="I10" s="1">
        <v>1173835</v>
      </c>
      <c r="J10" s="1">
        <v>1353835</v>
      </c>
      <c r="K10" s="9">
        <v>1391835</v>
      </c>
      <c r="L10" s="8">
        <v>380430</v>
      </c>
      <c r="M10" s="68">
        <v>318430</v>
      </c>
      <c r="N10" s="1">
        <v>489430</v>
      </c>
      <c r="O10" s="1">
        <v>578430</v>
      </c>
      <c r="P10" s="9">
        <v>544430</v>
      </c>
    </row>
    <row r="11" spans="1:16" s="3" customFormat="1" ht="30.6" customHeight="1" x14ac:dyDescent="0.3">
      <c r="A11" s="71" t="s">
        <v>9</v>
      </c>
      <c r="B11" s="10">
        <v>4470</v>
      </c>
      <c r="C11" s="2">
        <v>5000</v>
      </c>
      <c r="D11" s="2">
        <v>5000</v>
      </c>
      <c r="E11" s="2">
        <v>50000</v>
      </c>
      <c r="F11" s="11">
        <v>50000</v>
      </c>
      <c r="G11" s="10">
        <v>991978</v>
      </c>
      <c r="H11" s="2">
        <v>996578</v>
      </c>
      <c r="I11" s="2">
        <v>998578</v>
      </c>
      <c r="J11" s="2">
        <v>1038578</v>
      </c>
      <c r="K11" s="11">
        <v>1088578</v>
      </c>
      <c r="L11" s="10">
        <v>664092</v>
      </c>
      <c r="M11" s="68">
        <v>654000</v>
      </c>
      <c r="N11" s="2">
        <v>651000</v>
      </c>
      <c r="O11" s="2">
        <v>691000</v>
      </c>
      <c r="P11" s="11">
        <v>739000</v>
      </c>
    </row>
    <row r="12" spans="1:16" s="3" customFormat="1" ht="19.95" customHeight="1" x14ac:dyDescent="0.3">
      <c r="A12" s="71" t="s">
        <v>12</v>
      </c>
      <c r="B12" s="24">
        <v>33914</v>
      </c>
      <c r="C12" s="25">
        <v>1870</v>
      </c>
      <c r="D12" s="25"/>
      <c r="E12" s="25"/>
      <c r="F12" s="45"/>
      <c r="G12" s="10">
        <v>5398118</v>
      </c>
      <c r="H12" s="2">
        <v>5399662</v>
      </c>
      <c r="I12" s="2">
        <v>5399662</v>
      </c>
      <c r="J12" s="2">
        <v>5399662</v>
      </c>
      <c r="K12" s="2">
        <v>5399662</v>
      </c>
      <c r="L12" s="10">
        <v>2432519</v>
      </c>
      <c r="M12" s="2">
        <v>3160550</v>
      </c>
      <c r="N12" s="2">
        <v>3160550</v>
      </c>
      <c r="O12" s="2">
        <v>3160550</v>
      </c>
      <c r="P12" s="2">
        <v>3160550</v>
      </c>
    </row>
    <row r="13" spans="1:16" ht="19.95" customHeight="1" x14ac:dyDescent="0.3">
      <c r="A13" s="72" t="s">
        <v>21</v>
      </c>
      <c r="B13" s="8">
        <v>200673</v>
      </c>
      <c r="C13" s="1">
        <v>80000</v>
      </c>
      <c r="D13" s="1">
        <v>120000</v>
      </c>
      <c r="E13" s="1">
        <v>30000</v>
      </c>
      <c r="F13" s="9">
        <v>20000</v>
      </c>
      <c r="G13" s="8">
        <v>1005265</v>
      </c>
      <c r="H13" s="1">
        <v>1155265</v>
      </c>
      <c r="I13" s="1">
        <v>1405265</v>
      </c>
      <c r="J13" s="1">
        <v>1455265</v>
      </c>
      <c r="K13" s="9">
        <v>1505265</v>
      </c>
      <c r="L13" s="8">
        <v>481944</v>
      </c>
      <c r="M13" s="68">
        <v>490000</v>
      </c>
      <c r="N13" s="1">
        <v>550000</v>
      </c>
      <c r="O13" s="1">
        <v>545000</v>
      </c>
      <c r="P13" s="9">
        <v>540000</v>
      </c>
    </row>
    <row r="14" spans="1:16" s="3" customFormat="1" ht="19.95" customHeight="1" x14ac:dyDescent="0.3">
      <c r="A14" s="71" t="s">
        <v>25</v>
      </c>
      <c r="B14" s="10">
        <v>1110</v>
      </c>
      <c r="C14" s="2">
        <v>0</v>
      </c>
      <c r="D14" s="2">
        <v>0</v>
      </c>
      <c r="E14" s="2">
        <v>0</v>
      </c>
      <c r="F14" s="11">
        <v>0</v>
      </c>
      <c r="G14" s="24">
        <v>1200155</v>
      </c>
      <c r="H14" s="25">
        <v>1220000</v>
      </c>
      <c r="I14" s="25">
        <v>1220000</v>
      </c>
      <c r="J14" s="25">
        <v>1220000</v>
      </c>
      <c r="K14" s="45">
        <v>1220000</v>
      </c>
      <c r="L14" s="10">
        <v>276427</v>
      </c>
      <c r="M14" s="2">
        <v>280000</v>
      </c>
      <c r="N14" s="2">
        <v>280000</v>
      </c>
      <c r="O14" s="2">
        <v>280000</v>
      </c>
      <c r="P14" s="11">
        <v>280000</v>
      </c>
    </row>
    <row r="15" spans="1:16" ht="19.95" customHeight="1" x14ac:dyDescent="0.3">
      <c r="A15" s="72" t="s">
        <v>10</v>
      </c>
      <c r="B15" s="8">
        <v>35379</v>
      </c>
      <c r="C15" s="1">
        <v>36440</v>
      </c>
      <c r="D15" s="1">
        <v>37534</v>
      </c>
      <c r="E15" s="1">
        <v>38651</v>
      </c>
      <c r="F15" s="9">
        <v>39819</v>
      </c>
      <c r="G15" s="8">
        <v>366136</v>
      </c>
      <c r="H15" s="1">
        <v>377120</v>
      </c>
      <c r="I15" s="1">
        <v>388424</v>
      </c>
      <c r="J15" s="1">
        <v>400087</v>
      </c>
      <c r="K15" s="9">
        <v>412089</v>
      </c>
      <c r="L15" s="8">
        <v>119946</v>
      </c>
      <c r="M15" s="68">
        <v>123544</v>
      </c>
      <c r="N15" s="1">
        <v>127251</v>
      </c>
      <c r="O15" s="1">
        <v>131068</v>
      </c>
      <c r="P15" s="9">
        <v>135000</v>
      </c>
    </row>
    <row r="16" spans="1:16" ht="19.95" customHeight="1" thickBot="1" x14ac:dyDescent="0.35">
      <c r="A16" s="72" t="s">
        <v>11</v>
      </c>
      <c r="B16" s="30">
        <v>42635</v>
      </c>
      <c r="C16" s="1">
        <v>23000</v>
      </c>
      <c r="D16" s="32">
        <v>49100</v>
      </c>
      <c r="E16" s="1">
        <v>54000</v>
      </c>
      <c r="F16" s="35">
        <v>111000</v>
      </c>
      <c r="G16" s="8">
        <v>555394</v>
      </c>
      <c r="H16" s="1">
        <v>555400</v>
      </c>
      <c r="I16" s="1">
        <v>563500</v>
      </c>
      <c r="J16" s="1">
        <v>577500</v>
      </c>
      <c r="K16" s="9">
        <v>634500</v>
      </c>
      <c r="L16" s="8">
        <v>230155</v>
      </c>
      <c r="M16" s="68">
        <v>237254</v>
      </c>
      <c r="N16" s="1">
        <v>260340</v>
      </c>
      <c r="O16" s="1">
        <v>2743401</v>
      </c>
      <c r="P16" s="92">
        <v>23540</v>
      </c>
    </row>
    <row r="17" spans="1:16" ht="19.95" customHeight="1" thickBot="1" x14ac:dyDescent="0.35">
      <c r="A17" s="72" t="s">
        <v>6</v>
      </c>
      <c r="B17" s="30">
        <v>0</v>
      </c>
      <c r="C17" s="1">
        <v>0</v>
      </c>
      <c r="D17" s="31">
        <v>0</v>
      </c>
      <c r="E17" s="1">
        <v>0</v>
      </c>
      <c r="F17" s="9">
        <v>0</v>
      </c>
      <c r="G17" s="30">
        <v>1887</v>
      </c>
      <c r="H17" s="1">
        <v>1887</v>
      </c>
      <c r="I17" s="1">
        <v>1887</v>
      </c>
      <c r="J17" s="1">
        <v>1887</v>
      </c>
      <c r="K17" s="32">
        <v>1887</v>
      </c>
      <c r="L17" s="30">
        <v>1460</v>
      </c>
      <c r="M17" s="1">
        <v>1460</v>
      </c>
      <c r="N17" s="1">
        <v>1460</v>
      </c>
      <c r="O17" s="1">
        <v>1460</v>
      </c>
      <c r="P17" s="94">
        <v>1460</v>
      </c>
    </row>
    <row r="18" spans="1:16" ht="19.95" customHeight="1" x14ac:dyDescent="0.3">
      <c r="A18" s="72" t="s">
        <v>8</v>
      </c>
      <c r="B18" s="30">
        <v>0</v>
      </c>
      <c r="C18" s="1">
        <v>0</v>
      </c>
      <c r="D18" s="31">
        <v>0</v>
      </c>
      <c r="E18" s="1">
        <v>0</v>
      </c>
      <c r="F18" s="9">
        <v>0</v>
      </c>
      <c r="G18" s="30">
        <v>260</v>
      </c>
      <c r="H18" s="1">
        <v>260</v>
      </c>
      <c r="I18" s="1">
        <v>260</v>
      </c>
      <c r="J18" s="1">
        <v>260</v>
      </c>
      <c r="K18" s="31">
        <v>260</v>
      </c>
      <c r="L18" s="30">
        <v>0</v>
      </c>
      <c r="M18" s="1">
        <v>0</v>
      </c>
      <c r="N18" s="1">
        <v>0</v>
      </c>
      <c r="O18" s="1">
        <v>0</v>
      </c>
      <c r="P18" s="93">
        <v>0</v>
      </c>
    </row>
    <row r="19" spans="1:16" ht="19.95" customHeight="1" x14ac:dyDescent="0.3">
      <c r="A19" s="72" t="s">
        <v>13</v>
      </c>
      <c r="B19" s="8">
        <v>38448</v>
      </c>
      <c r="C19" s="1">
        <v>85127</v>
      </c>
      <c r="D19" s="1">
        <v>500</v>
      </c>
      <c r="E19" s="1">
        <v>600</v>
      </c>
      <c r="F19" s="9">
        <v>650</v>
      </c>
      <c r="G19" s="30">
        <v>117122</v>
      </c>
      <c r="H19" s="1">
        <v>202120</v>
      </c>
      <c r="I19" s="1">
        <v>202620</v>
      </c>
      <c r="J19" s="1">
        <v>203220</v>
      </c>
      <c r="K19" s="31">
        <v>23870</v>
      </c>
      <c r="L19" s="30">
        <v>62519</v>
      </c>
      <c r="M19" s="1">
        <v>143700</v>
      </c>
      <c r="N19" s="1">
        <v>140800</v>
      </c>
      <c r="O19" s="1">
        <v>137000</v>
      </c>
      <c r="P19" s="35">
        <v>134000</v>
      </c>
    </row>
    <row r="20" spans="1:16" ht="19.95" customHeight="1" x14ac:dyDescent="0.3">
      <c r="A20" s="71" t="s">
        <v>14</v>
      </c>
      <c r="B20" s="8">
        <v>1</v>
      </c>
      <c r="C20" s="1">
        <v>0</v>
      </c>
      <c r="D20" s="1">
        <v>0</v>
      </c>
      <c r="E20" s="1">
        <v>0</v>
      </c>
      <c r="F20" s="9">
        <v>0</v>
      </c>
      <c r="G20" s="30">
        <v>18695</v>
      </c>
      <c r="H20" s="1">
        <v>18695</v>
      </c>
      <c r="I20" s="1">
        <v>18695</v>
      </c>
      <c r="J20" s="1">
        <v>18695</v>
      </c>
      <c r="K20" s="31">
        <v>18695</v>
      </c>
      <c r="L20" s="30">
        <v>12603</v>
      </c>
      <c r="M20" s="1">
        <v>12603</v>
      </c>
      <c r="N20" s="1">
        <v>12603</v>
      </c>
      <c r="O20" s="1">
        <v>12603</v>
      </c>
      <c r="P20" s="35">
        <v>12603</v>
      </c>
    </row>
    <row r="21" spans="1:16" ht="19.95" customHeight="1" x14ac:dyDescent="0.3">
      <c r="A21" s="72" t="s">
        <v>16</v>
      </c>
      <c r="B21" s="8">
        <v>1548</v>
      </c>
      <c r="C21" s="1">
        <v>0</v>
      </c>
      <c r="D21" s="1">
        <v>0</v>
      </c>
      <c r="E21" s="1">
        <v>0</v>
      </c>
      <c r="F21" s="9">
        <v>0</v>
      </c>
      <c r="G21" s="30">
        <v>41323</v>
      </c>
      <c r="H21" s="1">
        <v>41323</v>
      </c>
      <c r="I21" s="1">
        <v>41323</v>
      </c>
      <c r="J21" s="1">
        <v>41323</v>
      </c>
      <c r="K21" s="31">
        <v>41323</v>
      </c>
      <c r="L21" s="30">
        <v>20060</v>
      </c>
      <c r="M21" s="1">
        <v>20062</v>
      </c>
      <c r="N21" s="1">
        <v>20060</v>
      </c>
      <c r="O21" s="1">
        <v>20060</v>
      </c>
      <c r="P21" s="35">
        <v>20060</v>
      </c>
    </row>
    <row r="22" spans="1:16" ht="19.95" customHeight="1" x14ac:dyDescent="0.3">
      <c r="A22" s="72" t="s">
        <v>17</v>
      </c>
      <c r="B22" s="8">
        <v>0</v>
      </c>
      <c r="C22" s="1">
        <v>220</v>
      </c>
      <c r="D22" s="1">
        <v>200</v>
      </c>
      <c r="E22" s="1">
        <v>200</v>
      </c>
      <c r="F22" s="9">
        <v>200</v>
      </c>
      <c r="G22" s="30">
        <v>782.8</v>
      </c>
      <c r="H22" s="1">
        <v>782.2</v>
      </c>
      <c r="I22" s="1">
        <v>800</v>
      </c>
      <c r="J22" s="1">
        <v>800</v>
      </c>
      <c r="K22" s="31">
        <v>800</v>
      </c>
      <c r="L22" s="30">
        <v>647.1</v>
      </c>
      <c r="M22" s="1">
        <v>610.5</v>
      </c>
      <c r="N22" s="1">
        <v>810.5</v>
      </c>
      <c r="O22" s="1">
        <v>700</v>
      </c>
      <c r="P22" s="35">
        <v>700</v>
      </c>
    </row>
    <row r="23" spans="1:16" ht="19.95" customHeight="1" x14ac:dyDescent="0.3">
      <c r="A23" s="72" t="s">
        <v>18</v>
      </c>
      <c r="B23" s="8">
        <v>2365</v>
      </c>
      <c r="C23" s="1">
        <v>0</v>
      </c>
      <c r="D23" s="1">
        <v>0</v>
      </c>
      <c r="E23" s="1">
        <v>0</v>
      </c>
      <c r="F23" s="9">
        <v>0</v>
      </c>
      <c r="G23" s="30">
        <v>125834</v>
      </c>
      <c r="H23" s="1">
        <v>126500</v>
      </c>
      <c r="I23" s="1">
        <v>126500</v>
      </c>
      <c r="J23" s="1">
        <v>126500</v>
      </c>
      <c r="K23" s="1">
        <v>126500</v>
      </c>
      <c r="L23" s="30">
        <v>88730</v>
      </c>
      <c r="M23" s="1">
        <v>88000</v>
      </c>
      <c r="N23" s="1">
        <v>88000</v>
      </c>
      <c r="O23" s="1">
        <v>88000</v>
      </c>
      <c r="P23" s="1">
        <v>88000</v>
      </c>
    </row>
    <row r="24" spans="1:16" ht="19.95" customHeight="1" x14ac:dyDescent="0.3">
      <c r="A24" s="72" t="s">
        <v>19</v>
      </c>
      <c r="B24" s="8">
        <v>12599</v>
      </c>
      <c r="C24" s="1">
        <v>12847</v>
      </c>
      <c r="D24" s="1">
        <v>13104</v>
      </c>
      <c r="E24" s="1">
        <v>13366</v>
      </c>
      <c r="F24" s="9">
        <v>13633</v>
      </c>
      <c r="G24" s="30">
        <v>75453</v>
      </c>
      <c r="H24" s="1">
        <v>76962</v>
      </c>
      <c r="I24" s="1">
        <v>78501</v>
      </c>
      <c r="J24" s="1">
        <v>80071</v>
      </c>
      <c r="K24" s="31">
        <v>81672</v>
      </c>
      <c r="L24" s="30">
        <v>39609</v>
      </c>
      <c r="M24" s="1">
        <v>40398</v>
      </c>
      <c r="N24" s="1">
        <v>41206</v>
      </c>
      <c r="O24" s="1">
        <v>42030</v>
      </c>
      <c r="P24" s="35">
        <v>42870</v>
      </c>
    </row>
    <row r="25" spans="1:16" ht="19.95" customHeight="1" x14ac:dyDescent="0.3">
      <c r="A25" s="72" t="s">
        <v>22</v>
      </c>
      <c r="B25" s="8">
        <v>3200</v>
      </c>
      <c r="C25" s="1">
        <v>8601.4599999999991</v>
      </c>
      <c r="D25" s="1">
        <v>5368.47</v>
      </c>
      <c r="E25" s="1">
        <v>5583.21</v>
      </c>
      <c r="F25" s="9">
        <v>5806.54</v>
      </c>
      <c r="G25" s="30">
        <v>81507.5</v>
      </c>
      <c r="H25" s="1">
        <v>84767.8</v>
      </c>
      <c r="I25" s="1">
        <v>88158.51</v>
      </c>
      <c r="J25" s="1">
        <v>91684.85</v>
      </c>
      <c r="K25" s="31">
        <v>95352.25</v>
      </c>
      <c r="L25" s="30">
        <v>45349</v>
      </c>
      <c r="M25" s="1">
        <v>47162.96</v>
      </c>
      <c r="N25" s="1">
        <v>49049.48</v>
      </c>
      <c r="O25" s="1">
        <v>51011.46</v>
      </c>
      <c r="P25" s="35">
        <v>53051.92</v>
      </c>
    </row>
    <row r="26" spans="1:16" ht="19.95" customHeight="1" x14ac:dyDescent="0.3">
      <c r="A26" s="72" t="s">
        <v>23</v>
      </c>
      <c r="B26" s="8">
        <v>3596.7</v>
      </c>
      <c r="C26" s="1">
        <v>8600.57</v>
      </c>
      <c r="D26" s="1">
        <v>5368.47</v>
      </c>
      <c r="E26" s="1">
        <v>5583.21</v>
      </c>
      <c r="F26" s="9">
        <v>5806.54</v>
      </c>
      <c r="G26" s="30">
        <v>168268.61</v>
      </c>
      <c r="H26" s="1">
        <v>176869.13</v>
      </c>
      <c r="I26" s="1">
        <v>182237.6</v>
      </c>
      <c r="J26" s="1">
        <v>187820.81</v>
      </c>
      <c r="K26" s="31">
        <v>193627.35</v>
      </c>
      <c r="L26" s="30">
        <v>99103.01</v>
      </c>
      <c r="M26" s="1">
        <v>99527.93</v>
      </c>
      <c r="N26" s="1">
        <v>104514.7</v>
      </c>
      <c r="O26" s="1">
        <v>110117.2</v>
      </c>
      <c r="P26" s="35">
        <v>115713.9</v>
      </c>
    </row>
    <row r="27" spans="1:16" ht="30" customHeight="1" x14ac:dyDescent="0.3">
      <c r="A27" s="72" t="s">
        <v>24</v>
      </c>
      <c r="B27" s="8">
        <v>123</v>
      </c>
      <c r="C27" s="1">
        <v>0</v>
      </c>
      <c r="D27" s="1">
        <v>0</v>
      </c>
      <c r="E27" s="1">
        <v>0</v>
      </c>
      <c r="F27" s="9">
        <v>0</v>
      </c>
      <c r="G27" s="30">
        <v>1695.4</v>
      </c>
      <c r="H27" s="1">
        <v>1695.4</v>
      </c>
      <c r="I27" s="1">
        <v>1695.4</v>
      </c>
      <c r="J27" s="1">
        <v>1695.4</v>
      </c>
      <c r="K27" s="32">
        <v>1695.4</v>
      </c>
      <c r="L27" s="30">
        <v>363.7</v>
      </c>
      <c r="M27" s="1">
        <v>291</v>
      </c>
      <c r="N27" s="1">
        <v>232.8</v>
      </c>
      <c r="O27" s="1">
        <v>186.2</v>
      </c>
      <c r="P27" s="35">
        <v>149</v>
      </c>
    </row>
    <row r="28" spans="1:16" ht="30.6" customHeight="1" x14ac:dyDescent="0.3">
      <c r="A28" s="72" t="s">
        <v>125</v>
      </c>
      <c r="B28" s="8"/>
      <c r="C28" s="1"/>
      <c r="D28" s="1"/>
      <c r="E28" s="1"/>
      <c r="F28" s="9"/>
      <c r="G28" s="30"/>
      <c r="H28" s="1"/>
      <c r="I28" s="1"/>
      <c r="J28" s="1"/>
      <c r="K28" s="31"/>
      <c r="L28" s="30"/>
      <c r="M28" s="1"/>
      <c r="N28" s="1"/>
      <c r="O28" s="1"/>
      <c r="P28" s="35"/>
    </row>
    <row r="29" spans="1:16" ht="19.95" customHeight="1" x14ac:dyDescent="0.3">
      <c r="A29" s="72" t="s">
        <v>132</v>
      </c>
      <c r="B29" s="8">
        <v>2133</v>
      </c>
      <c r="C29" s="1">
        <v>0</v>
      </c>
      <c r="D29" s="1">
        <v>0</v>
      </c>
      <c r="E29" s="1">
        <v>0</v>
      </c>
      <c r="F29" s="9">
        <v>0</v>
      </c>
      <c r="G29" s="30">
        <v>52678</v>
      </c>
      <c r="H29" s="1">
        <v>52678</v>
      </c>
      <c r="I29" s="1">
        <v>52678</v>
      </c>
      <c r="J29" s="1">
        <v>52678</v>
      </c>
      <c r="K29" s="31">
        <v>52678</v>
      </c>
      <c r="L29" s="30">
        <v>9745</v>
      </c>
      <c r="M29" s="1">
        <v>9542</v>
      </c>
      <c r="N29" s="1">
        <v>7850</v>
      </c>
      <c r="O29" s="1">
        <v>7230</v>
      </c>
      <c r="P29" s="35">
        <v>6800</v>
      </c>
    </row>
    <row r="30" spans="1:16" ht="19.95" customHeight="1" x14ac:dyDescent="0.3">
      <c r="A30" s="72" t="s">
        <v>140</v>
      </c>
      <c r="B30" s="8"/>
      <c r="C30" s="1"/>
      <c r="D30" s="1"/>
      <c r="E30" s="1"/>
      <c r="F30" s="9"/>
      <c r="G30" s="30"/>
      <c r="H30" s="1"/>
      <c r="I30" s="1"/>
      <c r="J30" s="1"/>
      <c r="K30" s="31"/>
      <c r="L30" s="30"/>
      <c r="M30" s="1"/>
      <c r="N30" s="1"/>
      <c r="O30" s="1"/>
      <c r="P30" s="35"/>
    </row>
    <row r="31" spans="1:16" ht="33.6" customHeight="1" x14ac:dyDescent="0.3">
      <c r="A31" s="72" t="s">
        <v>130</v>
      </c>
      <c r="B31" s="8">
        <v>3603</v>
      </c>
      <c r="C31" s="1">
        <v>0</v>
      </c>
      <c r="D31" s="1">
        <v>0</v>
      </c>
      <c r="E31" s="1">
        <v>0</v>
      </c>
      <c r="F31" s="9">
        <v>0</v>
      </c>
      <c r="G31" s="30">
        <v>1316064</v>
      </c>
      <c r="H31" s="1">
        <v>1316064</v>
      </c>
      <c r="I31" s="1">
        <v>1316064</v>
      </c>
      <c r="J31" s="1">
        <v>1316064</v>
      </c>
      <c r="K31" s="31">
        <v>1316064</v>
      </c>
      <c r="L31" s="30">
        <v>469751</v>
      </c>
      <c r="M31" s="1">
        <v>469751</v>
      </c>
      <c r="N31" s="1">
        <v>469751</v>
      </c>
      <c r="O31" s="1">
        <v>469751</v>
      </c>
      <c r="P31" s="35">
        <v>469751</v>
      </c>
    </row>
    <row r="32" spans="1:16" ht="29.4" customHeight="1" x14ac:dyDescent="0.3">
      <c r="A32" s="73" t="s">
        <v>133</v>
      </c>
      <c r="B32" s="50"/>
      <c r="C32" s="51"/>
      <c r="D32" s="51"/>
      <c r="E32" s="51"/>
      <c r="F32" s="76"/>
      <c r="G32" s="30"/>
      <c r="H32" s="1"/>
      <c r="I32" s="1"/>
      <c r="J32" s="1"/>
      <c r="K32" s="31"/>
      <c r="L32" s="30"/>
      <c r="M32" s="1"/>
      <c r="N32" s="1"/>
      <c r="O32" s="1"/>
      <c r="P32" s="35"/>
    </row>
    <row r="33" spans="1:16" ht="19.95" customHeight="1" x14ac:dyDescent="0.3">
      <c r="A33" s="74" t="s">
        <v>135</v>
      </c>
      <c r="B33" s="50"/>
      <c r="C33" s="51"/>
      <c r="D33" s="51"/>
      <c r="E33" s="51"/>
      <c r="F33" s="76"/>
      <c r="G33" s="30"/>
      <c r="H33" s="1"/>
      <c r="I33" s="1"/>
      <c r="J33" s="1"/>
      <c r="K33" s="31"/>
      <c r="L33" s="30"/>
      <c r="M33" s="1"/>
      <c r="N33" s="1"/>
      <c r="O33" s="1"/>
      <c r="P33" s="35"/>
    </row>
    <row r="34" spans="1:16" ht="19.95" customHeight="1" x14ac:dyDescent="0.3">
      <c r="A34" s="74" t="s">
        <v>138</v>
      </c>
      <c r="B34" s="50"/>
      <c r="C34" s="51"/>
      <c r="D34" s="51"/>
      <c r="E34" s="51"/>
      <c r="F34" s="76"/>
      <c r="G34" s="30"/>
      <c r="H34" s="1"/>
      <c r="I34" s="1"/>
      <c r="J34" s="1"/>
      <c r="K34" s="31"/>
      <c r="L34" s="30"/>
      <c r="M34" s="1"/>
      <c r="N34" s="1"/>
      <c r="O34" s="1"/>
      <c r="P34" s="35"/>
    </row>
    <row r="35" spans="1:16" ht="25.05" customHeight="1" x14ac:dyDescent="0.3">
      <c r="A35" s="74" t="s">
        <v>156</v>
      </c>
      <c r="B35" s="50"/>
      <c r="C35" s="1"/>
      <c r="D35" s="1"/>
      <c r="E35" s="1"/>
      <c r="F35" s="9"/>
      <c r="G35" s="30"/>
      <c r="H35" s="1"/>
      <c r="I35" s="1"/>
      <c r="J35" s="1"/>
      <c r="K35" s="35"/>
      <c r="L35" s="30"/>
      <c r="M35" s="1"/>
      <c r="N35" s="1"/>
      <c r="O35" s="1"/>
      <c r="P35" s="35"/>
    </row>
    <row r="36" spans="1:16" ht="25.05" customHeight="1" x14ac:dyDescent="0.3">
      <c r="A36" s="74" t="s">
        <v>141</v>
      </c>
      <c r="B36" s="50"/>
      <c r="C36" s="51"/>
      <c r="D36" s="51"/>
      <c r="E36" s="51"/>
      <c r="F36" s="76"/>
      <c r="G36" s="30"/>
      <c r="H36" s="1"/>
      <c r="I36" s="1"/>
      <c r="J36" s="1"/>
      <c r="K36" s="31"/>
      <c r="L36" s="30"/>
      <c r="M36" s="1"/>
      <c r="N36" s="1"/>
      <c r="O36" s="1"/>
      <c r="P36" s="35"/>
    </row>
    <row r="37" spans="1:16" ht="25.05" customHeight="1" x14ac:dyDescent="0.3">
      <c r="A37" s="74" t="s">
        <v>142</v>
      </c>
      <c r="B37" s="50"/>
      <c r="C37" s="51"/>
      <c r="D37" s="51"/>
      <c r="E37" s="51"/>
      <c r="F37" s="76"/>
      <c r="G37" s="30"/>
      <c r="H37" s="1"/>
      <c r="I37" s="1"/>
      <c r="J37" s="1"/>
      <c r="K37" s="31"/>
      <c r="L37" s="30"/>
      <c r="M37" s="1"/>
      <c r="N37" s="1"/>
      <c r="O37" s="1"/>
      <c r="P37" s="35"/>
    </row>
    <row r="38" spans="1:16" ht="25.05" customHeight="1" x14ac:dyDescent="0.3">
      <c r="A38" s="74" t="s">
        <v>143</v>
      </c>
      <c r="B38" s="50"/>
      <c r="C38" s="51"/>
      <c r="D38" s="51"/>
      <c r="E38" s="51"/>
      <c r="F38" s="76"/>
      <c r="G38" s="30"/>
      <c r="H38" s="1"/>
      <c r="I38" s="1"/>
      <c r="J38" s="1"/>
      <c r="K38" s="31"/>
      <c r="L38" s="30"/>
      <c r="M38" s="1"/>
      <c r="N38" s="1"/>
      <c r="O38" s="1"/>
      <c r="P38" s="35"/>
    </row>
    <row r="39" spans="1:16" ht="32.4" customHeight="1" x14ac:dyDescent="0.3">
      <c r="A39" s="74" t="s">
        <v>146</v>
      </c>
      <c r="B39" s="50">
        <v>455878.1</v>
      </c>
      <c r="C39" s="51">
        <v>1015935.2</v>
      </c>
      <c r="D39" s="51">
        <v>1622856.6</v>
      </c>
      <c r="E39" s="51">
        <v>0</v>
      </c>
      <c r="F39" s="51">
        <v>0</v>
      </c>
      <c r="G39" s="30">
        <v>2924584.6</v>
      </c>
      <c r="H39" s="1">
        <v>3940519.8</v>
      </c>
      <c r="I39" s="1">
        <v>5563376.4000000004</v>
      </c>
      <c r="J39" s="1">
        <v>5563376.4000000004</v>
      </c>
      <c r="K39" s="1">
        <v>5563376.4000000004</v>
      </c>
      <c r="L39" s="30">
        <v>1346013.8</v>
      </c>
      <c r="M39" s="1">
        <v>1866532</v>
      </c>
      <c r="N39" s="1">
        <v>2784761.8</v>
      </c>
      <c r="O39" s="1">
        <v>2064052.6</v>
      </c>
      <c r="P39" s="35">
        <v>1820219.2</v>
      </c>
    </row>
    <row r="40" spans="1:16" ht="32.4" customHeight="1" x14ac:dyDescent="0.3">
      <c r="A40" s="74" t="s">
        <v>147</v>
      </c>
      <c r="B40" s="50"/>
      <c r="C40" s="51"/>
      <c r="D40" s="51"/>
      <c r="E40" s="51"/>
      <c r="F40" s="76"/>
      <c r="G40" s="30"/>
      <c r="H40" s="1"/>
      <c r="I40" s="1"/>
      <c r="J40" s="1"/>
      <c r="K40" s="31"/>
      <c r="L40" s="30"/>
      <c r="M40" s="1"/>
      <c r="N40" s="1"/>
      <c r="O40" s="1"/>
      <c r="P40" s="35"/>
    </row>
    <row r="41" spans="1:16" ht="32.4" customHeight="1" x14ac:dyDescent="0.3">
      <c r="A41" s="74" t="s">
        <v>145</v>
      </c>
      <c r="B41" s="50">
        <v>1262</v>
      </c>
      <c r="C41" s="51">
        <v>0</v>
      </c>
      <c r="D41" s="51">
        <v>0</v>
      </c>
      <c r="E41" s="51">
        <v>0</v>
      </c>
      <c r="F41" s="76">
        <v>0</v>
      </c>
      <c r="G41" s="30">
        <v>5498</v>
      </c>
      <c r="H41" s="1">
        <v>5498</v>
      </c>
      <c r="I41" s="1">
        <v>5498</v>
      </c>
      <c r="J41" s="1">
        <v>5498</v>
      </c>
      <c r="K41" s="31">
        <v>5498</v>
      </c>
      <c r="L41" s="30">
        <v>3751</v>
      </c>
      <c r="M41" s="1">
        <v>3751</v>
      </c>
      <c r="N41" s="1">
        <v>3751</v>
      </c>
      <c r="O41" s="1">
        <v>3751</v>
      </c>
      <c r="P41" s="35">
        <v>3751</v>
      </c>
    </row>
    <row r="42" spans="1:16" ht="32.4" customHeight="1" x14ac:dyDescent="0.3">
      <c r="A42" s="74" t="s">
        <v>144</v>
      </c>
      <c r="B42" s="50"/>
      <c r="C42" s="51"/>
      <c r="D42" s="51"/>
      <c r="E42" s="51"/>
      <c r="F42" s="76"/>
      <c r="G42" s="30"/>
      <c r="H42" s="1"/>
      <c r="I42" s="1"/>
      <c r="J42" s="1"/>
      <c r="K42" s="31"/>
      <c r="L42" s="30"/>
      <c r="M42" s="1"/>
      <c r="N42" s="1"/>
      <c r="O42" s="1"/>
      <c r="P42" s="35"/>
    </row>
    <row r="43" spans="1:16" ht="31.8" customHeight="1" x14ac:dyDescent="0.3">
      <c r="A43" s="74" t="s">
        <v>139</v>
      </c>
      <c r="B43" s="8">
        <v>1147.21</v>
      </c>
      <c r="C43" s="1">
        <v>131.49</v>
      </c>
      <c r="D43" s="1">
        <v>0</v>
      </c>
      <c r="E43" s="1">
        <v>0</v>
      </c>
      <c r="F43" s="9">
        <v>0</v>
      </c>
      <c r="G43" s="30">
        <v>60059.97</v>
      </c>
      <c r="H43" s="1">
        <v>60191.46</v>
      </c>
      <c r="I43" s="1">
        <v>60194.46</v>
      </c>
      <c r="J43" s="1">
        <v>60191.46</v>
      </c>
      <c r="K43" s="31">
        <v>60191.46</v>
      </c>
      <c r="L43" s="30">
        <v>35551.43</v>
      </c>
      <c r="M43" s="1">
        <v>33464.49</v>
      </c>
      <c r="N43" s="1">
        <v>31227.8</v>
      </c>
      <c r="O43" s="1">
        <v>28991.11</v>
      </c>
      <c r="P43" s="35">
        <v>26754.42</v>
      </c>
    </row>
    <row r="44" spans="1:16" ht="31.8" customHeight="1" x14ac:dyDescent="0.3">
      <c r="A44" s="74" t="s">
        <v>149</v>
      </c>
      <c r="B44" s="8"/>
      <c r="C44" s="1"/>
      <c r="D44" s="1"/>
      <c r="E44" s="1"/>
      <c r="F44" s="9"/>
      <c r="G44" s="30"/>
      <c r="H44" s="1"/>
      <c r="I44" s="1"/>
      <c r="J44" s="1"/>
      <c r="K44" s="31"/>
      <c r="L44" s="30"/>
      <c r="M44" s="1"/>
      <c r="N44" s="1"/>
      <c r="O44" s="1"/>
      <c r="P44" s="35"/>
    </row>
    <row r="45" spans="1:16" ht="31.8" customHeight="1" x14ac:dyDescent="0.3">
      <c r="A45" s="74" t="s">
        <v>150</v>
      </c>
      <c r="B45" s="8"/>
      <c r="C45" s="1"/>
      <c r="D45" s="1"/>
      <c r="E45" s="1"/>
      <c r="F45" s="9"/>
      <c r="G45" s="30"/>
      <c r="H45" s="1"/>
      <c r="I45" s="1"/>
      <c r="J45" s="1"/>
      <c r="K45" s="31"/>
      <c r="L45" s="30"/>
      <c r="M45" s="1"/>
      <c r="N45" s="1"/>
      <c r="O45" s="1"/>
      <c r="P45" s="35"/>
    </row>
    <row r="46" spans="1:16" ht="31.8" customHeight="1" x14ac:dyDescent="0.3">
      <c r="A46" s="74" t="s">
        <v>151</v>
      </c>
      <c r="B46" s="8"/>
      <c r="C46" s="1"/>
      <c r="D46" s="1"/>
      <c r="E46" s="1"/>
      <c r="F46" s="9"/>
      <c r="G46" s="30"/>
      <c r="H46" s="1"/>
      <c r="I46" s="1"/>
      <c r="J46" s="1"/>
      <c r="K46" s="31"/>
      <c r="L46" s="30"/>
      <c r="M46" s="1"/>
      <c r="N46" s="1"/>
      <c r="O46" s="1"/>
      <c r="P46" s="35"/>
    </row>
    <row r="47" spans="1:16" ht="31.8" customHeight="1" x14ac:dyDescent="0.3">
      <c r="A47" s="74" t="s">
        <v>152</v>
      </c>
      <c r="B47" s="8">
        <v>3589</v>
      </c>
      <c r="C47" s="1">
        <v>0</v>
      </c>
      <c r="D47" s="1">
        <v>0</v>
      </c>
      <c r="E47" s="1">
        <v>0</v>
      </c>
      <c r="F47" s="9">
        <v>0</v>
      </c>
      <c r="G47" s="30">
        <v>1108230</v>
      </c>
      <c r="H47" s="1">
        <v>1108230</v>
      </c>
      <c r="I47" s="1">
        <v>1108230</v>
      </c>
      <c r="J47" s="1">
        <v>1108230</v>
      </c>
      <c r="K47" s="31">
        <v>1108230</v>
      </c>
      <c r="L47" s="30">
        <v>149721</v>
      </c>
      <c r="M47" s="1">
        <v>149721</v>
      </c>
      <c r="N47" s="1">
        <v>149721</v>
      </c>
      <c r="O47" s="1">
        <v>149721</v>
      </c>
      <c r="P47" s="35">
        <v>149721</v>
      </c>
    </row>
    <row r="48" spans="1:16" ht="31.8" customHeight="1" x14ac:dyDescent="0.3">
      <c r="A48" s="74" t="s">
        <v>153</v>
      </c>
      <c r="B48" s="8"/>
      <c r="C48" s="1"/>
      <c r="D48" s="1"/>
      <c r="E48" s="1"/>
      <c r="F48" s="9"/>
      <c r="G48" s="30"/>
      <c r="H48" s="1"/>
      <c r="I48" s="1"/>
      <c r="J48" s="1"/>
      <c r="K48" s="31"/>
      <c r="L48" s="30"/>
      <c r="M48" s="1"/>
      <c r="N48" s="1"/>
      <c r="O48" s="1"/>
      <c r="P48" s="35"/>
    </row>
    <row r="49" spans="1:16" ht="31.8" customHeight="1" x14ac:dyDescent="0.3">
      <c r="A49" s="74" t="s">
        <v>154</v>
      </c>
      <c r="B49" s="8"/>
      <c r="C49" s="1"/>
      <c r="D49" s="1"/>
      <c r="E49" s="1"/>
      <c r="F49" s="9"/>
      <c r="G49" s="30"/>
      <c r="H49" s="1"/>
      <c r="I49" s="1"/>
      <c r="J49" s="1"/>
      <c r="K49" s="31"/>
      <c r="L49" s="30"/>
      <c r="M49" s="1"/>
      <c r="N49" s="1"/>
      <c r="O49" s="1"/>
      <c r="P49" s="35"/>
    </row>
    <row r="50" spans="1:16" ht="31.8" customHeight="1" x14ac:dyDescent="0.3">
      <c r="A50" s="74" t="s">
        <v>155</v>
      </c>
      <c r="B50" s="8"/>
      <c r="C50" s="1"/>
      <c r="D50" s="1"/>
      <c r="E50" s="1"/>
      <c r="F50" s="9"/>
      <c r="G50" s="30"/>
      <c r="H50" s="1"/>
      <c r="I50" s="1"/>
      <c r="J50" s="1"/>
      <c r="K50" s="31"/>
      <c r="L50" s="30"/>
      <c r="M50" s="1"/>
      <c r="N50" s="1"/>
      <c r="O50" s="1"/>
      <c r="P50" s="35"/>
    </row>
    <row r="51" spans="1:16" ht="31.8" customHeight="1" thickBot="1" x14ac:dyDescent="0.35">
      <c r="A51" s="74" t="s">
        <v>148</v>
      </c>
      <c r="B51" s="77">
        <v>477326</v>
      </c>
      <c r="C51" s="79">
        <v>99160</v>
      </c>
      <c r="D51" s="79">
        <v>156274</v>
      </c>
      <c r="E51" s="79">
        <v>31274</v>
      </c>
      <c r="F51" s="80">
        <v>25019</v>
      </c>
      <c r="G51" s="85">
        <v>445365</v>
      </c>
      <c r="H51" s="86">
        <v>544525</v>
      </c>
      <c r="I51" s="86">
        <v>700799</v>
      </c>
      <c r="J51" s="86">
        <v>732073</v>
      </c>
      <c r="K51" s="84">
        <v>757092</v>
      </c>
      <c r="L51" s="83">
        <v>403944</v>
      </c>
      <c r="M51" s="79">
        <v>490710</v>
      </c>
      <c r="N51" s="79">
        <v>632590</v>
      </c>
      <c r="O51" s="79">
        <v>648470</v>
      </c>
      <c r="P51" s="89">
        <v>658095</v>
      </c>
    </row>
    <row r="52" spans="1:16" s="4" customFormat="1" ht="19.95" customHeight="1" thickBot="1" x14ac:dyDescent="0.35">
      <c r="A52" s="19" t="s">
        <v>27</v>
      </c>
      <c r="B52" s="78">
        <f>SUM(B7:B51)</f>
        <v>1393056.01</v>
      </c>
      <c r="C52" s="78">
        <f>SUM(C7:C51)</f>
        <v>1464932.72</v>
      </c>
      <c r="D52" s="78">
        <f t="shared" ref="D52:P52" si="0">SUM(D7:D51)</f>
        <v>2292305.54</v>
      </c>
      <c r="E52" s="78">
        <f t="shared" si="0"/>
        <v>431257.42000000004</v>
      </c>
      <c r="F52" s="78">
        <f t="shared" si="0"/>
        <v>353934.07999999996</v>
      </c>
      <c r="G52" s="87">
        <f t="shared" si="0"/>
        <v>17617989.880000003</v>
      </c>
      <c r="H52" s="87">
        <f t="shared" si="0"/>
        <v>19077279.790000003</v>
      </c>
      <c r="I52" s="87">
        <f t="shared" si="0"/>
        <v>21415633.370000001</v>
      </c>
      <c r="J52" s="88">
        <f t="shared" si="0"/>
        <v>21775846.920000002</v>
      </c>
      <c r="K52" s="78">
        <f t="shared" si="0"/>
        <v>21863592.859999999</v>
      </c>
      <c r="L52" s="78">
        <f t="shared" si="0"/>
        <v>7847917.0399999991</v>
      </c>
      <c r="M52" s="78">
        <f t="shared" si="0"/>
        <v>9192044.8800000008</v>
      </c>
      <c r="N52" s="78">
        <f t="shared" si="0"/>
        <v>10480840.080000002</v>
      </c>
      <c r="O52" s="78">
        <f t="shared" si="0"/>
        <v>12363363.569999998</v>
      </c>
      <c r="P52" s="78">
        <f t="shared" si="0"/>
        <v>9399899.4399999995</v>
      </c>
    </row>
    <row r="53" spans="1:16" x14ac:dyDescent="0.3">
      <c r="A53" s="49"/>
      <c r="B53" s="48"/>
      <c r="F53" s="49"/>
      <c r="G53" s="48"/>
      <c r="L53" s="48"/>
    </row>
    <row r="54" spans="1:16" x14ac:dyDescent="0.3">
      <c r="B54" s="47"/>
      <c r="G54" s="47"/>
      <c r="H54" s="49"/>
      <c r="L54" s="47"/>
    </row>
    <row r="57" spans="1:16" x14ac:dyDescent="0.3">
      <c r="M57" t="s">
        <v>134</v>
      </c>
    </row>
  </sheetData>
  <mergeCells count="5">
    <mergeCell ref="A2:L2"/>
    <mergeCell ref="A4:A5"/>
    <mergeCell ref="B4:F4"/>
    <mergeCell ref="G4:K4"/>
    <mergeCell ref="L4:P4"/>
  </mergeCells>
  <pageMargins left="0.31496062992125984" right="0.31496062992125984" top="0.59055118110236227" bottom="0.39370078740157483" header="0.31496062992125984" footer="0.31496062992125984"/>
  <pageSetup paperSize="9" scale="7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1"/>
  <sheetViews>
    <sheetView workbookViewId="0">
      <selection activeCell="C105" sqref="C105"/>
    </sheetView>
  </sheetViews>
  <sheetFormatPr defaultRowHeight="14.4" x14ac:dyDescent="0.3"/>
  <cols>
    <col min="1" max="1" width="33.5546875" customWidth="1"/>
    <col min="2" max="2" width="7.109375" customWidth="1"/>
    <col min="3" max="3" width="6.88671875" customWidth="1"/>
    <col min="4" max="4" width="7.109375" customWidth="1"/>
    <col min="5" max="5" width="6.44140625" customWidth="1"/>
    <col min="6" max="6" width="6.5546875" customWidth="1"/>
    <col min="7" max="7" width="9.5546875" customWidth="1"/>
    <col min="8" max="10" width="10.6640625" customWidth="1"/>
    <col min="11" max="11" width="9.5546875" customWidth="1"/>
    <col min="12" max="12" width="10.33203125" customWidth="1"/>
  </cols>
  <sheetData>
    <row r="2" spans="1:16" ht="18" x14ac:dyDescent="0.3">
      <c r="A2" s="100" t="s">
        <v>122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6" ht="15" thickBot="1" x14ac:dyDescent="0.35"/>
    <row r="4" spans="1:16" ht="70.2" customHeight="1" x14ac:dyDescent="0.3">
      <c r="A4" s="101" t="s">
        <v>0</v>
      </c>
      <c r="B4" s="106" t="s">
        <v>1</v>
      </c>
      <c r="C4" s="107"/>
      <c r="D4" s="107"/>
      <c r="E4" s="107"/>
      <c r="F4" s="108"/>
      <c r="G4" s="106" t="s">
        <v>2</v>
      </c>
      <c r="H4" s="107"/>
      <c r="I4" s="107"/>
      <c r="J4" s="107"/>
      <c r="K4" s="108"/>
      <c r="L4" s="106" t="s">
        <v>3</v>
      </c>
      <c r="M4" s="107"/>
      <c r="N4" s="107"/>
      <c r="O4" s="107"/>
      <c r="P4" s="108"/>
    </row>
    <row r="5" spans="1:16" ht="17.25" customHeight="1" x14ac:dyDescent="0.3">
      <c r="A5" s="102"/>
      <c r="B5" s="6">
        <v>2016</v>
      </c>
      <c r="C5" s="5">
        <v>2017</v>
      </c>
      <c r="D5" s="5">
        <v>2018</v>
      </c>
      <c r="E5" s="5">
        <v>2019</v>
      </c>
      <c r="F5" s="7">
        <v>2020</v>
      </c>
      <c r="G5" s="6">
        <v>2016</v>
      </c>
      <c r="H5" s="5">
        <v>2017</v>
      </c>
      <c r="I5" s="5">
        <v>2018</v>
      </c>
      <c r="J5" s="5">
        <v>2019</v>
      </c>
      <c r="K5" s="7">
        <v>2020</v>
      </c>
      <c r="L5" s="6">
        <v>2016</v>
      </c>
      <c r="M5" s="5">
        <v>2017</v>
      </c>
      <c r="N5" s="5">
        <v>2018</v>
      </c>
      <c r="O5" s="5">
        <v>2019</v>
      </c>
      <c r="P5" s="7">
        <v>2020</v>
      </c>
    </row>
    <row r="6" spans="1:16" x14ac:dyDescent="0.3">
      <c r="A6" s="15" t="s">
        <v>28</v>
      </c>
      <c r="B6" s="8"/>
      <c r="C6" s="1"/>
      <c r="D6" s="1"/>
      <c r="E6" s="1"/>
      <c r="F6" s="9"/>
      <c r="G6" s="8">
        <v>10345</v>
      </c>
      <c r="H6" s="1">
        <v>10345</v>
      </c>
      <c r="I6" s="1">
        <v>10345</v>
      </c>
      <c r="J6" s="1">
        <v>10345</v>
      </c>
      <c r="K6" s="9">
        <v>10345</v>
      </c>
      <c r="L6" s="8">
        <v>3166</v>
      </c>
      <c r="M6" s="8">
        <v>3166</v>
      </c>
      <c r="N6" s="8">
        <v>3166</v>
      </c>
      <c r="O6" s="8">
        <v>3166</v>
      </c>
      <c r="P6" s="8">
        <v>3166</v>
      </c>
    </row>
    <row r="7" spans="1:16" x14ac:dyDescent="0.3">
      <c r="A7" s="15" t="s">
        <v>29</v>
      </c>
      <c r="B7" s="8"/>
      <c r="C7" s="1"/>
      <c r="D7" s="1"/>
      <c r="E7" s="1"/>
      <c r="F7" s="9"/>
      <c r="G7" s="8">
        <v>5866</v>
      </c>
      <c r="H7" s="1">
        <v>5866</v>
      </c>
      <c r="I7" s="1">
        <v>5866</v>
      </c>
      <c r="J7" s="1">
        <v>5866</v>
      </c>
      <c r="K7" s="9">
        <v>5866</v>
      </c>
      <c r="L7" s="8">
        <v>895</v>
      </c>
      <c r="M7" s="8">
        <v>895</v>
      </c>
      <c r="N7" s="8">
        <v>895</v>
      </c>
      <c r="O7" s="8">
        <v>895</v>
      </c>
      <c r="P7" s="8">
        <v>895</v>
      </c>
    </row>
    <row r="8" spans="1:16" x14ac:dyDescent="0.3">
      <c r="A8" s="15" t="s">
        <v>30</v>
      </c>
      <c r="B8" s="8">
        <v>4470</v>
      </c>
      <c r="C8" s="1">
        <f>B8/2</f>
        <v>2235</v>
      </c>
      <c r="D8" s="1">
        <f>MMULT(C8,1.05)</f>
        <v>2346.75</v>
      </c>
      <c r="E8" s="1">
        <f>MMULT(D8,1.05)</f>
        <v>2464.0875000000001</v>
      </c>
      <c r="F8" s="9">
        <f>MMULT(E8,1.05)</f>
        <v>2587.2918750000003</v>
      </c>
      <c r="G8" s="8">
        <v>179626</v>
      </c>
      <c r="H8" s="1">
        <v>179626</v>
      </c>
      <c r="I8" s="1">
        <v>179626</v>
      </c>
      <c r="J8" s="1">
        <v>179626</v>
      </c>
      <c r="K8" s="9">
        <v>179626</v>
      </c>
      <c r="L8" s="8">
        <v>75653</v>
      </c>
      <c r="M8" s="8">
        <v>75653</v>
      </c>
      <c r="N8" s="8">
        <v>75653</v>
      </c>
      <c r="O8" s="8">
        <v>75653</v>
      </c>
      <c r="P8" s="8">
        <v>75653</v>
      </c>
    </row>
    <row r="9" spans="1:16" ht="28.8" x14ac:dyDescent="0.3">
      <c r="A9" s="16" t="s">
        <v>31</v>
      </c>
      <c r="B9" s="10">
        <v>978</v>
      </c>
      <c r="C9" s="1">
        <f t="shared" ref="C9:C72" si="0">B9/2</f>
        <v>489</v>
      </c>
      <c r="D9" s="1">
        <f t="shared" ref="D9:F72" si="1">MMULT(C9,1.05)</f>
        <v>513.45000000000005</v>
      </c>
      <c r="E9" s="1">
        <f t="shared" si="1"/>
        <v>539.12250000000006</v>
      </c>
      <c r="F9" s="9">
        <f t="shared" si="1"/>
        <v>566.0786250000001</v>
      </c>
      <c r="G9" s="10">
        <v>2091</v>
      </c>
      <c r="H9" s="2">
        <v>2091</v>
      </c>
      <c r="I9" s="2">
        <v>2091</v>
      </c>
      <c r="J9" s="2">
        <v>2091</v>
      </c>
      <c r="K9" s="11">
        <v>2091</v>
      </c>
      <c r="L9" s="10">
        <v>1318</v>
      </c>
      <c r="M9" s="10">
        <v>1318</v>
      </c>
      <c r="N9" s="10">
        <v>1318</v>
      </c>
      <c r="O9" s="10">
        <v>1318</v>
      </c>
      <c r="P9" s="10">
        <v>1318</v>
      </c>
    </row>
    <row r="10" spans="1:16" ht="28.8" x14ac:dyDescent="0.3">
      <c r="A10" s="16" t="s">
        <v>32</v>
      </c>
      <c r="B10" s="10"/>
      <c r="C10" s="1">
        <f t="shared" si="0"/>
        <v>0</v>
      </c>
      <c r="D10" s="1">
        <f t="shared" si="1"/>
        <v>0</v>
      </c>
      <c r="E10" s="1">
        <f t="shared" si="1"/>
        <v>0</v>
      </c>
      <c r="F10" s="9">
        <f t="shared" si="1"/>
        <v>0</v>
      </c>
      <c r="G10" s="10">
        <v>1376</v>
      </c>
      <c r="H10" s="2">
        <v>1376</v>
      </c>
      <c r="I10" s="2">
        <v>1376</v>
      </c>
      <c r="J10" s="2">
        <v>1376</v>
      </c>
      <c r="K10" s="11">
        <v>1376</v>
      </c>
      <c r="L10" s="10">
        <v>336</v>
      </c>
      <c r="M10" s="10">
        <v>336</v>
      </c>
      <c r="N10" s="10">
        <v>336</v>
      </c>
      <c r="O10" s="10">
        <v>336</v>
      </c>
      <c r="P10" s="10">
        <v>336</v>
      </c>
    </row>
    <row r="11" spans="1:16" x14ac:dyDescent="0.3">
      <c r="A11" s="15" t="s">
        <v>117</v>
      </c>
      <c r="B11" s="8">
        <v>53</v>
      </c>
      <c r="C11" s="1">
        <f t="shared" si="0"/>
        <v>26.5</v>
      </c>
      <c r="D11" s="1">
        <f t="shared" si="1"/>
        <v>27.825000000000003</v>
      </c>
      <c r="E11" s="1">
        <f t="shared" si="1"/>
        <v>29.216250000000006</v>
      </c>
      <c r="F11" s="9">
        <f t="shared" si="1"/>
        <v>30.677062500000009</v>
      </c>
      <c r="G11" s="8">
        <v>1892</v>
      </c>
      <c r="H11" s="1">
        <v>1892</v>
      </c>
      <c r="I11" s="1">
        <v>1892</v>
      </c>
      <c r="J11" s="1">
        <v>1892</v>
      </c>
      <c r="K11" s="9">
        <v>1892</v>
      </c>
      <c r="L11" s="8">
        <v>198</v>
      </c>
      <c r="M11" s="8">
        <v>198</v>
      </c>
      <c r="N11" s="8">
        <v>198</v>
      </c>
      <c r="O11" s="8">
        <v>198</v>
      </c>
      <c r="P11" s="8">
        <v>198</v>
      </c>
    </row>
    <row r="12" spans="1:16" x14ac:dyDescent="0.3">
      <c r="A12" s="15" t="s">
        <v>33</v>
      </c>
      <c r="B12" s="8"/>
      <c r="C12" s="1">
        <f t="shared" si="0"/>
        <v>0</v>
      </c>
      <c r="D12" s="1">
        <f t="shared" si="1"/>
        <v>0</v>
      </c>
      <c r="E12" s="1">
        <f t="shared" si="1"/>
        <v>0</v>
      </c>
      <c r="F12" s="9">
        <f t="shared" si="1"/>
        <v>0</v>
      </c>
      <c r="G12" s="8">
        <v>435</v>
      </c>
      <c r="H12" s="1">
        <v>435</v>
      </c>
      <c r="I12" s="1">
        <v>435</v>
      </c>
      <c r="J12" s="1">
        <v>435</v>
      </c>
      <c r="K12" s="9">
        <v>435</v>
      </c>
      <c r="L12" s="8">
        <v>2</v>
      </c>
      <c r="M12" s="8">
        <v>2</v>
      </c>
      <c r="N12" s="8">
        <v>2</v>
      </c>
      <c r="O12" s="8">
        <v>2</v>
      </c>
      <c r="P12" s="8">
        <v>2</v>
      </c>
    </row>
    <row r="13" spans="1:16" ht="43.2" x14ac:dyDescent="0.3">
      <c r="A13" s="17" t="s">
        <v>37</v>
      </c>
      <c r="B13" s="8"/>
      <c r="C13" s="1">
        <f t="shared" si="0"/>
        <v>0</v>
      </c>
      <c r="D13" s="1">
        <f t="shared" si="1"/>
        <v>0</v>
      </c>
      <c r="E13" s="1">
        <f t="shared" si="1"/>
        <v>0</v>
      </c>
      <c r="F13" s="9">
        <f t="shared" si="1"/>
        <v>0</v>
      </c>
      <c r="G13" s="8">
        <v>855</v>
      </c>
      <c r="H13" s="1">
        <v>855</v>
      </c>
      <c r="I13" s="1">
        <v>855</v>
      </c>
      <c r="J13" s="1">
        <v>855</v>
      </c>
      <c r="K13" s="9">
        <v>855</v>
      </c>
      <c r="L13" s="8"/>
      <c r="M13" s="1"/>
      <c r="N13" s="1"/>
      <c r="O13" s="1"/>
      <c r="P13" s="9"/>
    </row>
    <row r="14" spans="1:16" ht="28.8" x14ac:dyDescent="0.3">
      <c r="A14" s="17" t="s">
        <v>38</v>
      </c>
      <c r="B14" s="8">
        <v>714</v>
      </c>
      <c r="C14" s="1">
        <f t="shared" si="0"/>
        <v>357</v>
      </c>
      <c r="D14" s="1">
        <f t="shared" si="1"/>
        <v>374.85</v>
      </c>
      <c r="E14" s="1">
        <f t="shared" si="1"/>
        <v>393.59250000000003</v>
      </c>
      <c r="F14" s="9">
        <f t="shared" si="1"/>
        <v>413.27212500000007</v>
      </c>
      <c r="G14" s="8">
        <v>28466</v>
      </c>
      <c r="H14" s="1">
        <v>28466</v>
      </c>
      <c r="I14" s="1">
        <v>28466</v>
      </c>
      <c r="J14" s="1">
        <v>28466</v>
      </c>
      <c r="K14" s="9">
        <v>28466</v>
      </c>
      <c r="L14" s="8">
        <v>9830</v>
      </c>
      <c r="M14" s="8">
        <v>9830</v>
      </c>
      <c r="N14" s="8">
        <v>9830</v>
      </c>
      <c r="O14" s="8">
        <v>9830</v>
      </c>
      <c r="P14" s="8">
        <v>9830</v>
      </c>
    </row>
    <row r="15" spans="1:16" ht="28.8" x14ac:dyDescent="0.3">
      <c r="A15" s="17" t="s">
        <v>39</v>
      </c>
      <c r="B15" s="8"/>
      <c r="C15" s="1">
        <f t="shared" si="0"/>
        <v>0</v>
      </c>
      <c r="D15" s="1">
        <f t="shared" si="1"/>
        <v>0</v>
      </c>
      <c r="E15" s="1">
        <f t="shared" si="1"/>
        <v>0</v>
      </c>
      <c r="F15" s="9">
        <f t="shared" si="1"/>
        <v>0</v>
      </c>
      <c r="G15" s="8">
        <v>958</v>
      </c>
      <c r="H15" s="1">
        <v>958</v>
      </c>
      <c r="I15" s="1">
        <v>958</v>
      </c>
      <c r="J15" s="1">
        <v>958</v>
      </c>
      <c r="K15" s="9">
        <v>958</v>
      </c>
      <c r="L15" s="8">
        <v>675</v>
      </c>
      <c r="M15" s="8">
        <v>675</v>
      </c>
      <c r="N15" s="8">
        <v>675</v>
      </c>
      <c r="O15" s="8">
        <v>675</v>
      </c>
      <c r="P15" s="8">
        <v>675</v>
      </c>
    </row>
    <row r="16" spans="1:16" x14ac:dyDescent="0.3">
      <c r="A16" s="15" t="s">
        <v>40</v>
      </c>
      <c r="B16" s="8">
        <v>184</v>
      </c>
      <c r="C16" s="1">
        <f t="shared" si="0"/>
        <v>92</v>
      </c>
      <c r="D16" s="1">
        <f t="shared" si="1"/>
        <v>96.600000000000009</v>
      </c>
      <c r="E16" s="1">
        <f t="shared" si="1"/>
        <v>101.43</v>
      </c>
      <c r="F16" s="9">
        <f t="shared" si="1"/>
        <v>106.50150000000001</v>
      </c>
      <c r="G16" s="8">
        <v>6163</v>
      </c>
      <c r="H16" s="1">
        <v>6163</v>
      </c>
      <c r="I16" s="1">
        <v>6163</v>
      </c>
      <c r="J16" s="1">
        <v>6163</v>
      </c>
      <c r="K16" s="9">
        <v>6163</v>
      </c>
      <c r="L16" s="8">
        <v>3800</v>
      </c>
      <c r="M16" s="8">
        <v>3800</v>
      </c>
      <c r="N16" s="8">
        <v>3800</v>
      </c>
      <c r="O16" s="8">
        <v>3800</v>
      </c>
      <c r="P16" s="8">
        <v>3800</v>
      </c>
    </row>
    <row r="17" spans="1:16" x14ac:dyDescent="0.3">
      <c r="A17" s="15" t="s">
        <v>41</v>
      </c>
      <c r="B17" s="8">
        <v>249</v>
      </c>
      <c r="C17" s="1">
        <f t="shared" si="0"/>
        <v>124.5</v>
      </c>
      <c r="D17" s="1">
        <f t="shared" si="1"/>
        <v>130.72499999999999</v>
      </c>
      <c r="E17" s="1">
        <f t="shared" si="1"/>
        <v>137.26124999999999</v>
      </c>
      <c r="F17" s="9">
        <f t="shared" si="1"/>
        <v>144.1243125</v>
      </c>
      <c r="G17" s="8">
        <v>354559</v>
      </c>
      <c r="H17" s="1">
        <v>354559</v>
      </c>
      <c r="I17" s="1">
        <v>354559</v>
      </c>
      <c r="J17" s="1">
        <v>354559</v>
      </c>
      <c r="K17" s="9">
        <v>354559</v>
      </c>
      <c r="L17" s="8">
        <v>317381</v>
      </c>
      <c r="M17" s="8">
        <v>317381</v>
      </c>
      <c r="N17" s="8">
        <v>317381</v>
      </c>
      <c r="O17" s="8">
        <v>317381</v>
      </c>
      <c r="P17" s="8">
        <v>317381</v>
      </c>
    </row>
    <row r="18" spans="1:16" x14ac:dyDescent="0.3">
      <c r="A18" s="15" t="s">
        <v>42</v>
      </c>
      <c r="B18" s="8"/>
      <c r="C18" s="1">
        <f t="shared" si="0"/>
        <v>0</v>
      </c>
      <c r="D18" s="1">
        <f t="shared" si="1"/>
        <v>0</v>
      </c>
      <c r="E18" s="1">
        <f t="shared" si="1"/>
        <v>0</v>
      </c>
      <c r="F18" s="9">
        <f t="shared" si="1"/>
        <v>0</v>
      </c>
      <c r="G18" s="8">
        <v>430</v>
      </c>
      <c r="H18" s="1">
        <v>430</v>
      </c>
      <c r="I18" s="1">
        <v>430</v>
      </c>
      <c r="J18" s="1">
        <v>430</v>
      </c>
      <c r="K18" s="9">
        <v>430</v>
      </c>
      <c r="L18" s="8">
        <v>174</v>
      </c>
      <c r="M18" s="8">
        <v>174</v>
      </c>
      <c r="N18" s="8">
        <v>174</v>
      </c>
      <c r="O18" s="8">
        <v>174</v>
      </c>
      <c r="P18" s="8">
        <v>174</v>
      </c>
    </row>
    <row r="19" spans="1:16" x14ac:dyDescent="0.3">
      <c r="A19" s="15" t="s">
        <v>43</v>
      </c>
      <c r="B19" s="8"/>
      <c r="C19" s="1">
        <f t="shared" si="0"/>
        <v>0</v>
      </c>
      <c r="D19" s="1">
        <f t="shared" si="1"/>
        <v>0</v>
      </c>
      <c r="E19" s="1">
        <f t="shared" si="1"/>
        <v>0</v>
      </c>
      <c r="F19" s="9">
        <f t="shared" si="1"/>
        <v>0</v>
      </c>
      <c r="G19" s="8">
        <v>9004</v>
      </c>
      <c r="H19" s="1">
        <v>9004</v>
      </c>
      <c r="I19" s="1">
        <v>9004</v>
      </c>
      <c r="J19" s="1">
        <v>9004</v>
      </c>
      <c r="K19" s="9">
        <v>9004</v>
      </c>
      <c r="L19" s="8">
        <v>3829</v>
      </c>
      <c r="M19" s="8">
        <v>3829</v>
      </c>
      <c r="N19" s="8">
        <v>3829</v>
      </c>
      <c r="O19" s="8">
        <v>3829</v>
      </c>
      <c r="P19" s="8">
        <v>3829</v>
      </c>
    </row>
    <row r="20" spans="1:16" ht="28.8" x14ac:dyDescent="0.3">
      <c r="A20" s="17" t="s">
        <v>44</v>
      </c>
      <c r="B20" s="8"/>
      <c r="C20" s="1">
        <f t="shared" si="0"/>
        <v>0</v>
      </c>
      <c r="D20" s="1">
        <f t="shared" si="1"/>
        <v>0</v>
      </c>
      <c r="E20" s="1">
        <f t="shared" si="1"/>
        <v>0</v>
      </c>
      <c r="F20" s="9">
        <f t="shared" si="1"/>
        <v>0</v>
      </c>
      <c r="G20" s="8">
        <v>22103</v>
      </c>
      <c r="H20" s="1">
        <v>22103</v>
      </c>
      <c r="I20" s="1">
        <v>22103</v>
      </c>
      <c r="J20" s="1">
        <v>22103</v>
      </c>
      <c r="K20" s="9">
        <v>22103</v>
      </c>
      <c r="L20" s="8">
        <v>1501</v>
      </c>
      <c r="M20" s="8">
        <v>1501</v>
      </c>
      <c r="N20" s="8">
        <v>1501</v>
      </c>
      <c r="O20" s="8">
        <v>1501</v>
      </c>
      <c r="P20" s="8">
        <v>1501</v>
      </c>
    </row>
    <row r="21" spans="1:16" x14ac:dyDescent="0.3">
      <c r="A21" s="15" t="s">
        <v>45</v>
      </c>
      <c r="B21" s="8"/>
      <c r="C21" s="1">
        <f t="shared" si="0"/>
        <v>0</v>
      </c>
      <c r="D21" s="1">
        <f t="shared" si="1"/>
        <v>0</v>
      </c>
      <c r="E21" s="1">
        <f t="shared" si="1"/>
        <v>0</v>
      </c>
      <c r="F21" s="9">
        <f t="shared" si="1"/>
        <v>0</v>
      </c>
      <c r="G21" s="8">
        <v>1077</v>
      </c>
      <c r="H21" s="1">
        <v>1077</v>
      </c>
      <c r="I21" s="1">
        <v>1077</v>
      </c>
      <c r="J21" s="1">
        <v>1077</v>
      </c>
      <c r="K21" s="9">
        <v>1077</v>
      </c>
      <c r="L21" s="8">
        <v>527</v>
      </c>
      <c r="M21" s="8">
        <v>527</v>
      </c>
      <c r="N21" s="8">
        <v>527</v>
      </c>
      <c r="O21" s="8">
        <v>527</v>
      </c>
      <c r="P21" s="8">
        <v>527</v>
      </c>
    </row>
    <row r="22" spans="1:16" x14ac:dyDescent="0.3">
      <c r="A22" s="15" t="s">
        <v>46</v>
      </c>
      <c r="B22" s="8"/>
      <c r="C22" s="1">
        <f t="shared" si="0"/>
        <v>0</v>
      </c>
      <c r="D22" s="1">
        <f t="shared" si="1"/>
        <v>0</v>
      </c>
      <c r="E22" s="1">
        <f t="shared" si="1"/>
        <v>0</v>
      </c>
      <c r="F22" s="9">
        <f t="shared" si="1"/>
        <v>0</v>
      </c>
      <c r="G22" s="8">
        <v>111033</v>
      </c>
      <c r="H22" s="1">
        <v>111033</v>
      </c>
      <c r="I22" s="1">
        <v>111033</v>
      </c>
      <c r="J22" s="1">
        <v>111033</v>
      </c>
      <c r="K22" s="9">
        <v>111033</v>
      </c>
      <c r="L22" s="8">
        <v>2255</v>
      </c>
      <c r="M22" s="8">
        <v>2255</v>
      </c>
      <c r="N22" s="8">
        <v>2255</v>
      </c>
      <c r="O22" s="8">
        <v>2255</v>
      </c>
      <c r="P22" s="8">
        <v>2255</v>
      </c>
    </row>
    <row r="23" spans="1:16" x14ac:dyDescent="0.3">
      <c r="A23" s="15" t="s">
        <v>47</v>
      </c>
      <c r="B23" s="8"/>
      <c r="C23" s="1">
        <f t="shared" si="0"/>
        <v>0</v>
      </c>
      <c r="D23" s="1">
        <f t="shared" si="1"/>
        <v>0</v>
      </c>
      <c r="E23" s="1">
        <f t="shared" si="1"/>
        <v>0</v>
      </c>
      <c r="F23" s="9">
        <f t="shared" si="1"/>
        <v>0</v>
      </c>
      <c r="G23" s="8">
        <v>3890</v>
      </c>
      <c r="H23" s="1">
        <v>3890</v>
      </c>
      <c r="I23" s="1">
        <v>3890</v>
      </c>
      <c r="J23" s="1">
        <v>3890</v>
      </c>
      <c r="K23" s="9">
        <v>3890</v>
      </c>
      <c r="L23" s="8">
        <v>2915</v>
      </c>
      <c r="M23" s="8">
        <v>2915</v>
      </c>
      <c r="N23" s="8">
        <v>2915</v>
      </c>
      <c r="O23" s="8">
        <v>2915</v>
      </c>
      <c r="P23" s="8">
        <v>2915</v>
      </c>
    </row>
    <row r="24" spans="1:16" x14ac:dyDescent="0.3">
      <c r="A24" s="15" t="s">
        <v>48</v>
      </c>
      <c r="B24" s="8"/>
      <c r="C24" s="1">
        <f t="shared" si="0"/>
        <v>0</v>
      </c>
      <c r="D24" s="1">
        <f t="shared" si="1"/>
        <v>0</v>
      </c>
      <c r="E24" s="1">
        <f t="shared" si="1"/>
        <v>0</v>
      </c>
      <c r="F24" s="9">
        <f t="shared" si="1"/>
        <v>0</v>
      </c>
      <c r="G24" s="8">
        <v>1669</v>
      </c>
      <c r="H24" s="1">
        <v>1669</v>
      </c>
      <c r="I24" s="1">
        <v>1669</v>
      </c>
      <c r="J24" s="1">
        <v>1669</v>
      </c>
      <c r="K24" s="9">
        <v>1669</v>
      </c>
      <c r="L24" s="8">
        <v>759</v>
      </c>
      <c r="M24" s="8">
        <v>759</v>
      </c>
      <c r="N24" s="8">
        <v>759</v>
      </c>
      <c r="O24" s="8">
        <v>759</v>
      </c>
      <c r="P24" s="8">
        <v>759</v>
      </c>
    </row>
    <row r="25" spans="1:16" x14ac:dyDescent="0.3">
      <c r="A25" s="15" t="s">
        <v>49</v>
      </c>
      <c r="B25" s="8"/>
      <c r="C25" s="1">
        <f t="shared" si="0"/>
        <v>0</v>
      </c>
      <c r="D25" s="1">
        <f t="shared" si="1"/>
        <v>0</v>
      </c>
      <c r="E25" s="1">
        <f t="shared" si="1"/>
        <v>0</v>
      </c>
      <c r="F25" s="9">
        <f t="shared" si="1"/>
        <v>0</v>
      </c>
      <c r="G25" s="8">
        <v>2978</v>
      </c>
      <c r="H25" s="1">
        <v>2978</v>
      </c>
      <c r="I25" s="1">
        <v>2978</v>
      </c>
      <c r="J25" s="1">
        <v>2978</v>
      </c>
      <c r="K25" s="9">
        <v>2978</v>
      </c>
      <c r="L25" s="8">
        <v>889</v>
      </c>
      <c r="M25" s="8">
        <v>889</v>
      </c>
      <c r="N25" s="8">
        <v>889</v>
      </c>
      <c r="O25" s="8">
        <v>889</v>
      </c>
      <c r="P25" s="8">
        <v>889</v>
      </c>
    </row>
    <row r="26" spans="1:16" x14ac:dyDescent="0.3">
      <c r="A26" s="15" t="s">
        <v>50</v>
      </c>
      <c r="B26" s="8">
        <v>413</v>
      </c>
      <c r="C26" s="1">
        <f t="shared" si="0"/>
        <v>206.5</v>
      </c>
      <c r="D26" s="1">
        <f t="shared" si="1"/>
        <v>216.82500000000002</v>
      </c>
      <c r="E26" s="1">
        <f t="shared" si="1"/>
        <v>227.66625000000002</v>
      </c>
      <c r="F26" s="9">
        <f t="shared" si="1"/>
        <v>239.04956250000004</v>
      </c>
      <c r="G26" s="8">
        <v>7289</v>
      </c>
      <c r="H26" s="1">
        <v>7289</v>
      </c>
      <c r="I26" s="1">
        <v>7289</v>
      </c>
      <c r="J26" s="1">
        <v>7289</v>
      </c>
      <c r="K26" s="9">
        <v>7289</v>
      </c>
      <c r="L26" s="8">
        <v>5211</v>
      </c>
      <c r="M26" s="8">
        <v>5211</v>
      </c>
      <c r="N26" s="8">
        <v>5211</v>
      </c>
      <c r="O26" s="8">
        <v>5211</v>
      </c>
      <c r="P26" s="8">
        <v>5211</v>
      </c>
    </row>
    <row r="27" spans="1:16" ht="28.8" x14ac:dyDescent="0.3">
      <c r="A27" s="17" t="s">
        <v>51</v>
      </c>
      <c r="B27" s="8"/>
      <c r="C27" s="1">
        <f t="shared" si="0"/>
        <v>0</v>
      </c>
      <c r="D27" s="1">
        <f t="shared" si="1"/>
        <v>0</v>
      </c>
      <c r="E27" s="1">
        <f t="shared" si="1"/>
        <v>0</v>
      </c>
      <c r="F27" s="9">
        <f t="shared" si="1"/>
        <v>0</v>
      </c>
      <c r="G27" s="8">
        <v>30726</v>
      </c>
      <c r="H27" s="1">
        <v>30726</v>
      </c>
      <c r="I27" s="1">
        <v>30726</v>
      </c>
      <c r="J27" s="1">
        <v>30726</v>
      </c>
      <c r="K27" s="9">
        <v>30726</v>
      </c>
      <c r="L27" s="8">
        <v>9084</v>
      </c>
      <c r="M27" s="8">
        <v>9084</v>
      </c>
      <c r="N27" s="8">
        <v>9084</v>
      </c>
      <c r="O27" s="8">
        <v>9084</v>
      </c>
      <c r="P27" s="8">
        <v>9084</v>
      </c>
    </row>
    <row r="28" spans="1:16" x14ac:dyDescent="0.3">
      <c r="A28" s="15" t="s">
        <v>52</v>
      </c>
      <c r="B28" s="8"/>
      <c r="C28" s="1">
        <f t="shared" si="0"/>
        <v>0</v>
      </c>
      <c r="D28" s="1">
        <f t="shared" si="1"/>
        <v>0</v>
      </c>
      <c r="E28" s="1">
        <f t="shared" si="1"/>
        <v>0</v>
      </c>
      <c r="F28" s="9">
        <f t="shared" si="1"/>
        <v>0</v>
      </c>
      <c r="G28" s="8">
        <v>48090</v>
      </c>
      <c r="H28" s="1">
        <v>48090</v>
      </c>
      <c r="I28" s="1">
        <v>48090</v>
      </c>
      <c r="J28" s="1">
        <v>48090</v>
      </c>
      <c r="K28" s="9">
        <v>48090</v>
      </c>
      <c r="L28" s="8">
        <v>10657</v>
      </c>
      <c r="M28" s="8">
        <v>10657</v>
      </c>
      <c r="N28" s="8">
        <v>10657</v>
      </c>
      <c r="O28" s="8">
        <v>10657</v>
      </c>
      <c r="P28" s="8">
        <v>10657</v>
      </c>
    </row>
    <row r="29" spans="1:16" x14ac:dyDescent="0.3">
      <c r="A29" s="15" t="s">
        <v>54</v>
      </c>
      <c r="B29" s="8">
        <v>48</v>
      </c>
      <c r="C29" s="1">
        <f t="shared" si="0"/>
        <v>24</v>
      </c>
      <c r="D29" s="1">
        <f t="shared" si="1"/>
        <v>25.200000000000003</v>
      </c>
      <c r="E29" s="1">
        <f t="shared" si="1"/>
        <v>26.460000000000004</v>
      </c>
      <c r="F29" s="9">
        <f t="shared" si="1"/>
        <v>27.783000000000005</v>
      </c>
      <c r="G29" s="8">
        <v>20346</v>
      </c>
      <c r="H29" s="1">
        <v>20346</v>
      </c>
      <c r="I29" s="1">
        <v>20346</v>
      </c>
      <c r="J29" s="1">
        <v>20346</v>
      </c>
      <c r="K29" s="9">
        <v>20346</v>
      </c>
      <c r="L29" s="8">
        <v>9485</v>
      </c>
      <c r="M29" s="8">
        <v>9485</v>
      </c>
      <c r="N29" s="8">
        <v>9485</v>
      </c>
      <c r="O29" s="8">
        <v>9485</v>
      </c>
      <c r="P29" s="8">
        <v>9485</v>
      </c>
    </row>
    <row r="30" spans="1:16" ht="28.8" x14ac:dyDescent="0.3">
      <c r="A30" s="17" t="s">
        <v>55</v>
      </c>
      <c r="B30" s="8"/>
      <c r="C30" s="1">
        <f t="shared" si="0"/>
        <v>0</v>
      </c>
      <c r="D30" s="1">
        <f t="shared" si="1"/>
        <v>0</v>
      </c>
      <c r="E30" s="1">
        <f t="shared" si="1"/>
        <v>0</v>
      </c>
      <c r="F30" s="9">
        <f t="shared" si="1"/>
        <v>0</v>
      </c>
      <c r="G30" s="8">
        <v>67685</v>
      </c>
      <c r="H30" s="1">
        <v>67685</v>
      </c>
      <c r="I30" s="1">
        <v>67685</v>
      </c>
      <c r="J30" s="1">
        <v>67685</v>
      </c>
      <c r="K30" s="9">
        <v>67685</v>
      </c>
      <c r="L30" s="8">
        <v>48520</v>
      </c>
      <c r="M30" s="8">
        <v>48520</v>
      </c>
      <c r="N30" s="8">
        <v>48520</v>
      </c>
      <c r="O30" s="8">
        <v>48520</v>
      </c>
      <c r="P30" s="8">
        <v>48520</v>
      </c>
    </row>
    <row r="31" spans="1:16" x14ac:dyDescent="0.3">
      <c r="A31" s="15" t="s">
        <v>56</v>
      </c>
      <c r="B31" s="8"/>
      <c r="C31" s="1">
        <f t="shared" si="0"/>
        <v>0</v>
      </c>
      <c r="D31" s="1">
        <f t="shared" si="1"/>
        <v>0</v>
      </c>
      <c r="E31" s="1">
        <f t="shared" si="1"/>
        <v>0</v>
      </c>
      <c r="F31" s="9">
        <f t="shared" si="1"/>
        <v>0</v>
      </c>
      <c r="G31" s="8">
        <v>164</v>
      </c>
      <c r="H31" s="1">
        <v>164</v>
      </c>
      <c r="I31" s="1">
        <v>164</v>
      </c>
      <c r="J31" s="1">
        <v>164</v>
      </c>
      <c r="K31" s="9">
        <v>164</v>
      </c>
      <c r="L31" s="8">
        <v>71</v>
      </c>
      <c r="M31" s="8">
        <v>71</v>
      </c>
      <c r="N31" s="8">
        <v>71</v>
      </c>
      <c r="O31" s="8">
        <v>71</v>
      </c>
      <c r="P31" s="8">
        <v>71</v>
      </c>
    </row>
    <row r="32" spans="1:16" ht="28.8" x14ac:dyDescent="0.3">
      <c r="A32" s="17" t="s">
        <v>57</v>
      </c>
      <c r="B32" s="8"/>
      <c r="C32" s="1">
        <f t="shared" si="0"/>
        <v>0</v>
      </c>
      <c r="D32" s="1">
        <f t="shared" si="1"/>
        <v>0</v>
      </c>
      <c r="E32" s="1">
        <f t="shared" si="1"/>
        <v>0</v>
      </c>
      <c r="F32" s="9">
        <f t="shared" si="1"/>
        <v>0</v>
      </c>
      <c r="G32" s="8">
        <v>58</v>
      </c>
      <c r="H32" s="1">
        <v>58</v>
      </c>
      <c r="I32" s="1">
        <v>58</v>
      </c>
      <c r="J32" s="1">
        <v>58</v>
      </c>
      <c r="K32" s="9">
        <v>58</v>
      </c>
      <c r="L32" s="8"/>
      <c r="M32" s="1"/>
      <c r="N32" s="1"/>
      <c r="O32" s="1"/>
      <c r="P32" s="9"/>
    </row>
    <row r="33" spans="1:16" ht="28.8" x14ac:dyDescent="0.3">
      <c r="A33" s="17" t="s">
        <v>58</v>
      </c>
      <c r="B33" s="8"/>
      <c r="C33" s="1">
        <f t="shared" si="0"/>
        <v>0</v>
      </c>
      <c r="D33" s="1">
        <f t="shared" si="1"/>
        <v>0</v>
      </c>
      <c r="E33" s="1">
        <f t="shared" si="1"/>
        <v>0</v>
      </c>
      <c r="F33" s="9">
        <f t="shared" si="1"/>
        <v>0</v>
      </c>
      <c r="G33" s="8">
        <v>9656</v>
      </c>
      <c r="H33" s="1">
        <v>9656</v>
      </c>
      <c r="I33" s="1">
        <v>9656</v>
      </c>
      <c r="J33" s="1">
        <v>9656</v>
      </c>
      <c r="K33" s="9">
        <v>9656</v>
      </c>
      <c r="L33" s="8">
        <v>339</v>
      </c>
      <c r="M33" s="8">
        <v>339</v>
      </c>
      <c r="N33" s="8">
        <v>339</v>
      </c>
      <c r="O33" s="8">
        <v>339</v>
      </c>
      <c r="P33" s="8">
        <v>339</v>
      </c>
    </row>
    <row r="34" spans="1:16" ht="28.8" x14ac:dyDescent="0.3">
      <c r="A34" s="17" t="s">
        <v>59</v>
      </c>
      <c r="B34" s="8"/>
      <c r="C34" s="1">
        <f t="shared" si="0"/>
        <v>0</v>
      </c>
      <c r="D34" s="1">
        <f t="shared" si="1"/>
        <v>0</v>
      </c>
      <c r="E34" s="1">
        <f t="shared" si="1"/>
        <v>0</v>
      </c>
      <c r="F34" s="9">
        <f t="shared" si="1"/>
        <v>0</v>
      </c>
      <c r="G34" s="8">
        <v>9622</v>
      </c>
      <c r="H34" s="1">
        <v>9622</v>
      </c>
      <c r="I34" s="1">
        <v>9622</v>
      </c>
      <c r="J34" s="1">
        <v>9622</v>
      </c>
      <c r="K34" s="9">
        <v>9622</v>
      </c>
      <c r="L34" s="8">
        <v>252</v>
      </c>
      <c r="M34" s="8">
        <v>252</v>
      </c>
      <c r="N34" s="8">
        <v>252</v>
      </c>
      <c r="O34" s="8">
        <v>252</v>
      </c>
      <c r="P34" s="8">
        <v>252</v>
      </c>
    </row>
    <row r="35" spans="1:16" ht="28.8" x14ac:dyDescent="0.3">
      <c r="A35" s="17" t="s">
        <v>60</v>
      </c>
      <c r="B35" s="8">
        <v>190</v>
      </c>
      <c r="C35" s="1">
        <f t="shared" si="0"/>
        <v>95</v>
      </c>
      <c r="D35" s="1">
        <f t="shared" si="1"/>
        <v>99.75</v>
      </c>
      <c r="E35" s="1">
        <f t="shared" si="1"/>
        <v>104.73750000000001</v>
      </c>
      <c r="F35" s="9">
        <f t="shared" si="1"/>
        <v>109.97437500000002</v>
      </c>
      <c r="G35" s="8">
        <v>28170</v>
      </c>
      <c r="H35" s="1">
        <v>28170</v>
      </c>
      <c r="I35" s="1">
        <v>28170</v>
      </c>
      <c r="J35" s="1">
        <v>28170</v>
      </c>
      <c r="K35" s="9">
        <v>28170</v>
      </c>
      <c r="L35" s="8">
        <v>20899</v>
      </c>
      <c r="M35" s="8">
        <v>20899</v>
      </c>
      <c r="N35" s="8">
        <v>20899</v>
      </c>
      <c r="O35" s="8">
        <v>20899</v>
      </c>
      <c r="P35" s="8">
        <v>20899</v>
      </c>
    </row>
    <row r="36" spans="1:16" x14ac:dyDescent="0.3">
      <c r="A36" s="15" t="s">
        <v>61</v>
      </c>
      <c r="B36" s="8"/>
      <c r="C36" s="1">
        <f t="shared" si="0"/>
        <v>0</v>
      </c>
      <c r="D36" s="1">
        <f t="shared" si="1"/>
        <v>0</v>
      </c>
      <c r="E36" s="1">
        <f t="shared" si="1"/>
        <v>0</v>
      </c>
      <c r="F36" s="9">
        <f t="shared" si="1"/>
        <v>0</v>
      </c>
      <c r="G36" s="8">
        <v>1320</v>
      </c>
      <c r="H36" s="1">
        <v>1320</v>
      </c>
      <c r="I36" s="1">
        <v>1320</v>
      </c>
      <c r="J36" s="1">
        <v>1320</v>
      </c>
      <c r="K36" s="9">
        <v>1320</v>
      </c>
      <c r="L36" s="8"/>
      <c r="M36" s="1"/>
      <c r="N36" s="1"/>
      <c r="O36" s="1"/>
      <c r="P36" s="9"/>
    </row>
    <row r="37" spans="1:16" ht="28.8" x14ac:dyDescent="0.3">
      <c r="A37" s="17" t="s">
        <v>62</v>
      </c>
      <c r="B37" s="8"/>
      <c r="C37" s="1">
        <f t="shared" si="0"/>
        <v>0</v>
      </c>
      <c r="D37" s="1">
        <f t="shared" si="1"/>
        <v>0</v>
      </c>
      <c r="E37" s="1">
        <f t="shared" si="1"/>
        <v>0</v>
      </c>
      <c r="F37" s="9">
        <f t="shared" si="1"/>
        <v>0</v>
      </c>
      <c r="G37" s="8">
        <v>3427</v>
      </c>
      <c r="H37" s="1">
        <v>3427</v>
      </c>
      <c r="I37" s="1">
        <v>3427</v>
      </c>
      <c r="J37" s="1">
        <v>3427</v>
      </c>
      <c r="K37" s="9">
        <v>3427</v>
      </c>
      <c r="L37" s="8">
        <v>636</v>
      </c>
      <c r="M37" s="8">
        <v>636</v>
      </c>
      <c r="N37" s="8">
        <v>636</v>
      </c>
      <c r="O37" s="8">
        <v>636</v>
      </c>
      <c r="P37" s="8">
        <v>636</v>
      </c>
    </row>
    <row r="38" spans="1:16" x14ac:dyDescent="0.3">
      <c r="A38" s="17" t="s">
        <v>63</v>
      </c>
      <c r="B38" s="8"/>
      <c r="C38" s="1">
        <f t="shared" si="0"/>
        <v>0</v>
      </c>
      <c r="D38" s="1">
        <f t="shared" si="1"/>
        <v>0</v>
      </c>
      <c r="E38" s="1">
        <f t="shared" si="1"/>
        <v>0</v>
      </c>
      <c r="F38" s="9">
        <f t="shared" si="1"/>
        <v>0</v>
      </c>
      <c r="G38" s="8">
        <v>2076</v>
      </c>
      <c r="H38" s="1">
        <v>2076</v>
      </c>
      <c r="I38" s="1">
        <v>2076</v>
      </c>
      <c r="J38" s="1">
        <v>2076</v>
      </c>
      <c r="K38" s="9">
        <v>2076</v>
      </c>
      <c r="L38" s="8">
        <v>554</v>
      </c>
      <c r="M38" s="8">
        <v>554</v>
      </c>
      <c r="N38" s="8">
        <v>554</v>
      </c>
      <c r="O38" s="8">
        <v>554</v>
      </c>
      <c r="P38" s="8">
        <v>554</v>
      </c>
    </row>
    <row r="39" spans="1:16" ht="28.8" x14ac:dyDescent="0.3">
      <c r="A39" s="17" t="s">
        <v>64</v>
      </c>
      <c r="B39" s="8"/>
      <c r="C39" s="1">
        <f t="shared" si="0"/>
        <v>0</v>
      </c>
      <c r="D39" s="1">
        <f t="shared" si="1"/>
        <v>0</v>
      </c>
      <c r="E39" s="1">
        <f t="shared" si="1"/>
        <v>0</v>
      </c>
      <c r="F39" s="9">
        <f t="shared" si="1"/>
        <v>0</v>
      </c>
      <c r="G39" s="8">
        <v>38207</v>
      </c>
      <c r="H39" s="1">
        <v>38207</v>
      </c>
      <c r="I39" s="1">
        <v>38207</v>
      </c>
      <c r="J39" s="1">
        <v>38207</v>
      </c>
      <c r="K39" s="9">
        <v>38207</v>
      </c>
      <c r="L39" s="8">
        <v>17280</v>
      </c>
      <c r="M39" s="8">
        <v>17280</v>
      </c>
      <c r="N39" s="8">
        <v>17280</v>
      </c>
      <c r="O39" s="8">
        <v>17280</v>
      </c>
      <c r="P39" s="8">
        <v>17280</v>
      </c>
    </row>
    <row r="40" spans="1:16" ht="28.8" x14ac:dyDescent="0.3">
      <c r="A40" s="17" t="s">
        <v>65</v>
      </c>
      <c r="B40" s="8">
        <v>77</v>
      </c>
      <c r="C40" s="1">
        <f t="shared" si="0"/>
        <v>38.5</v>
      </c>
      <c r="D40" s="1">
        <f t="shared" si="1"/>
        <v>40.425000000000004</v>
      </c>
      <c r="E40" s="1">
        <f t="shared" si="1"/>
        <v>42.446250000000006</v>
      </c>
      <c r="F40" s="9">
        <f t="shared" si="1"/>
        <v>44.568562500000006</v>
      </c>
      <c r="G40" s="8">
        <v>54271</v>
      </c>
      <c r="H40" s="1">
        <v>54271</v>
      </c>
      <c r="I40" s="1">
        <v>54271</v>
      </c>
      <c r="J40" s="1">
        <v>54271</v>
      </c>
      <c r="K40" s="9">
        <v>54271</v>
      </c>
      <c r="L40" s="8">
        <v>26949</v>
      </c>
      <c r="M40" s="8">
        <v>26949</v>
      </c>
      <c r="N40" s="8">
        <v>26949</v>
      </c>
      <c r="O40" s="8">
        <v>26949</v>
      </c>
      <c r="P40" s="8">
        <v>26949</v>
      </c>
    </row>
    <row r="41" spans="1:16" ht="28.8" x14ac:dyDescent="0.3">
      <c r="A41" s="17" t="s">
        <v>66</v>
      </c>
      <c r="B41" s="8"/>
      <c r="C41" s="1">
        <f t="shared" si="0"/>
        <v>0</v>
      </c>
      <c r="D41" s="1">
        <f t="shared" si="1"/>
        <v>0</v>
      </c>
      <c r="E41" s="1">
        <f t="shared" si="1"/>
        <v>0</v>
      </c>
      <c r="F41" s="9">
        <f t="shared" si="1"/>
        <v>0</v>
      </c>
      <c r="G41" s="8">
        <v>3470</v>
      </c>
      <c r="H41" s="1">
        <v>3470</v>
      </c>
      <c r="I41" s="1">
        <v>3470</v>
      </c>
      <c r="J41" s="1">
        <v>3470</v>
      </c>
      <c r="K41" s="9">
        <v>3470</v>
      </c>
      <c r="L41" s="8">
        <v>2192</v>
      </c>
      <c r="M41" s="8">
        <v>2192</v>
      </c>
      <c r="N41" s="8">
        <v>2192</v>
      </c>
      <c r="O41" s="8">
        <v>2192</v>
      </c>
      <c r="P41" s="8">
        <v>2192</v>
      </c>
    </row>
    <row r="42" spans="1:16" ht="28.8" x14ac:dyDescent="0.3">
      <c r="A42" s="17" t="s">
        <v>67</v>
      </c>
      <c r="B42" s="8"/>
      <c r="C42" s="1">
        <f t="shared" si="0"/>
        <v>0</v>
      </c>
      <c r="D42" s="1">
        <f t="shared" si="1"/>
        <v>0</v>
      </c>
      <c r="E42" s="1">
        <f t="shared" si="1"/>
        <v>0</v>
      </c>
      <c r="F42" s="9">
        <f t="shared" si="1"/>
        <v>0</v>
      </c>
      <c r="G42" s="8">
        <v>58367</v>
      </c>
      <c r="H42" s="1">
        <v>58367</v>
      </c>
      <c r="I42" s="1">
        <v>58367</v>
      </c>
      <c r="J42" s="1">
        <v>58367</v>
      </c>
      <c r="K42" s="9">
        <v>58367</v>
      </c>
      <c r="L42" s="8">
        <v>42849</v>
      </c>
      <c r="M42" s="8">
        <v>42849</v>
      </c>
      <c r="N42" s="8">
        <v>42849</v>
      </c>
      <c r="O42" s="8">
        <v>42849</v>
      </c>
      <c r="P42" s="8">
        <v>42849</v>
      </c>
    </row>
    <row r="43" spans="1:16" ht="28.8" x14ac:dyDescent="0.3">
      <c r="A43" s="17" t="s">
        <v>68</v>
      </c>
      <c r="B43" s="8"/>
      <c r="C43" s="1">
        <f t="shared" si="0"/>
        <v>0</v>
      </c>
      <c r="D43" s="1">
        <f t="shared" si="1"/>
        <v>0</v>
      </c>
      <c r="E43" s="1">
        <f t="shared" si="1"/>
        <v>0</v>
      </c>
      <c r="F43" s="9">
        <f t="shared" si="1"/>
        <v>0</v>
      </c>
      <c r="G43" s="8">
        <v>3550</v>
      </c>
      <c r="H43" s="1">
        <v>3550</v>
      </c>
      <c r="I43" s="1">
        <v>3550</v>
      </c>
      <c r="J43" s="1">
        <v>3550</v>
      </c>
      <c r="K43" s="9">
        <v>3550</v>
      </c>
      <c r="L43" s="8">
        <v>2403</v>
      </c>
      <c r="M43" s="8">
        <v>2403</v>
      </c>
      <c r="N43" s="8">
        <v>2403</v>
      </c>
      <c r="O43" s="8">
        <v>2403</v>
      </c>
      <c r="P43" s="8">
        <v>2403</v>
      </c>
    </row>
    <row r="44" spans="1:16" ht="28.8" x14ac:dyDescent="0.3">
      <c r="A44" s="17" t="s">
        <v>69</v>
      </c>
      <c r="B44" s="8">
        <v>68</v>
      </c>
      <c r="C44" s="1">
        <f t="shared" si="0"/>
        <v>34</v>
      </c>
      <c r="D44" s="1">
        <f t="shared" si="1"/>
        <v>35.700000000000003</v>
      </c>
      <c r="E44" s="1">
        <f t="shared" si="1"/>
        <v>37.485000000000007</v>
      </c>
      <c r="F44" s="9">
        <f t="shared" si="1"/>
        <v>39.35925000000001</v>
      </c>
      <c r="G44" s="8">
        <v>10176</v>
      </c>
      <c r="H44" s="1">
        <v>10176</v>
      </c>
      <c r="I44" s="1">
        <v>10176</v>
      </c>
      <c r="J44" s="1">
        <v>10176</v>
      </c>
      <c r="K44" s="9">
        <v>10176</v>
      </c>
      <c r="L44" s="8">
        <v>7218</v>
      </c>
      <c r="M44" s="8">
        <v>7218</v>
      </c>
      <c r="N44" s="8">
        <v>7218</v>
      </c>
      <c r="O44" s="8">
        <v>7218</v>
      </c>
      <c r="P44" s="8">
        <v>7218</v>
      </c>
    </row>
    <row r="45" spans="1:16" x14ac:dyDescent="0.3">
      <c r="A45" s="17" t="s">
        <v>70</v>
      </c>
      <c r="B45" s="8"/>
      <c r="C45" s="1">
        <f t="shared" si="0"/>
        <v>0</v>
      </c>
      <c r="D45" s="1">
        <f t="shared" si="1"/>
        <v>0</v>
      </c>
      <c r="E45" s="1">
        <f t="shared" si="1"/>
        <v>0</v>
      </c>
      <c r="F45" s="9">
        <f t="shared" si="1"/>
        <v>0</v>
      </c>
      <c r="G45" s="8">
        <v>23117</v>
      </c>
      <c r="H45" s="1">
        <v>23117</v>
      </c>
      <c r="I45" s="1">
        <v>23117</v>
      </c>
      <c r="J45" s="1">
        <v>23117</v>
      </c>
      <c r="K45" s="9">
        <v>23117</v>
      </c>
      <c r="L45" s="8">
        <v>15656</v>
      </c>
      <c r="M45" s="8">
        <v>15656</v>
      </c>
      <c r="N45" s="8">
        <v>15656</v>
      </c>
      <c r="O45" s="8">
        <v>15656</v>
      </c>
      <c r="P45" s="8">
        <v>15656</v>
      </c>
    </row>
    <row r="46" spans="1:16" x14ac:dyDescent="0.3">
      <c r="A46" s="17" t="s">
        <v>71</v>
      </c>
      <c r="B46" s="8"/>
      <c r="C46" s="1">
        <f t="shared" si="0"/>
        <v>0</v>
      </c>
      <c r="D46" s="1">
        <f t="shared" si="1"/>
        <v>0</v>
      </c>
      <c r="E46" s="1">
        <f t="shared" si="1"/>
        <v>0</v>
      </c>
      <c r="F46" s="9">
        <f t="shared" si="1"/>
        <v>0</v>
      </c>
      <c r="G46" s="8">
        <v>11543</v>
      </c>
      <c r="H46" s="1">
        <v>11543</v>
      </c>
      <c r="I46" s="1">
        <v>11543</v>
      </c>
      <c r="J46" s="1">
        <v>11543</v>
      </c>
      <c r="K46" s="9">
        <v>11543</v>
      </c>
      <c r="L46" s="8">
        <v>7431</v>
      </c>
      <c r="M46" s="8">
        <v>7431</v>
      </c>
      <c r="N46" s="8">
        <v>7431</v>
      </c>
      <c r="O46" s="8">
        <v>7431</v>
      </c>
      <c r="P46" s="8">
        <v>7431</v>
      </c>
    </row>
    <row r="47" spans="1:16" ht="43.2" x14ac:dyDescent="0.3">
      <c r="A47" s="17" t="s">
        <v>72</v>
      </c>
      <c r="B47" s="8"/>
      <c r="C47" s="1">
        <f t="shared" si="0"/>
        <v>0</v>
      </c>
      <c r="D47" s="1">
        <f t="shared" si="1"/>
        <v>0</v>
      </c>
      <c r="E47" s="1">
        <f t="shared" si="1"/>
        <v>0</v>
      </c>
      <c r="F47" s="9">
        <f t="shared" si="1"/>
        <v>0</v>
      </c>
      <c r="G47" s="8">
        <v>3151</v>
      </c>
      <c r="H47" s="1">
        <v>3151</v>
      </c>
      <c r="I47" s="1">
        <v>3151</v>
      </c>
      <c r="J47" s="1">
        <v>3151</v>
      </c>
      <c r="K47" s="9">
        <v>3151</v>
      </c>
      <c r="L47" s="8">
        <v>1193</v>
      </c>
      <c r="M47" s="8">
        <v>1193</v>
      </c>
      <c r="N47" s="8">
        <v>1193</v>
      </c>
      <c r="O47" s="8">
        <v>1193</v>
      </c>
      <c r="P47" s="8">
        <v>1193</v>
      </c>
    </row>
    <row r="48" spans="1:16" x14ac:dyDescent="0.3">
      <c r="A48" s="17" t="s">
        <v>73</v>
      </c>
      <c r="B48" s="8">
        <v>50</v>
      </c>
      <c r="C48" s="1">
        <f t="shared" si="0"/>
        <v>25</v>
      </c>
      <c r="D48" s="1">
        <f t="shared" si="1"/>
        <v>26.25</v>
      </c>
      <c r="E48" s="1">
        <f t="shared" si="1"/>
        <v>27.5625</v>
      </c>
      <c r="F48" s="9">
        <f t="shared" si="1"/>
        <v>28.940625000000001</v>
      </c>
      <c r="G48" s="8">
        <v>112442</v>
      </c>
      <c r="H48" s="1">
        <v>112442</v>
      </c>
      <c r="I48" s="1">
        <v>112442</v>
      </c>
      <c r="J48" s="1">
        <v>112442</v>
      </c>
      <c r="K48" s="9">
        <v>112442</v>
      </c>
      <c r="L48" s="8">
        <v>59098</v>
      </c>
      <c r="M48" s="8">
        <v>59098</v>
      </c>
      <c r="N48" s="8">
        <v>59098</v>
      </c>
      <c r="O48" s="8">
        <v>59098</v>
      </c>
      <c r="P48" s="8">
        <v>59098</v>
      </c>
    </row>
    <row r="49" spans="1:16" ht="28.8" x14ac:dyDescent="0.3">
      <c r="A49" s="17" t="s">
        <v>74</v>
      </c>
      <c r="B49" s="8"/>
      <c r="C49" s="1">
        <f t="shared" si="0"/>
        <v>0</v>
      </c>
      <c r="D49" s="1">
        <f t="shared" si="1"/>
        <v>0</v>
      </c>
      <c r="E49" s="1">
        <f t="shared" si="1"/>
        <v>0</v>
      </c>
      <c r="F49" s="9">
        <f t="shared" si="1"/>
        <v>0</v>
      </c>
      <c r="G49" s="8">
        <v>20828</v>
      </c>
      <c r="H49" s="1">
        <v>20828</v>
      </c>
      <c r="I49" s="1">
        <v>20828</v>
      </c>
      <c r="J49" s="1">
        <v>20828</v>
      </c>
      <c r="K49" s="9">
        <v>20828</v>
      </c>
      <c r="L49" s="8">
        <v>8874</v>
      </c>
      <c r="M49" s="8">
        <v>8874</v>
      </c>
      <c r="N49" s="8">
        <v>8874</v>
      </c>
      <c r="O49" s="8">
        <v>8874</v>
      </c>
      <c r="P49" s="8">
        <v>8874</v>
      </c>
    </row>
    <row r="50" spans="1:16" ht="43.2" x14ac:dyDescent="0.3">
      <c r="A50" s="17" t="s">
        <v>75</v>
      </c>
      <c r="B50" s="8"/>
      <c r="C50" s="1">
        <f t="shared" si="0"/>
        <v>0</v>
      </c>
      <c r="D50" s="1">
        <f t="shared" si="1"/>
        <v>0</v>
      </c>
      <c r="E50" s="1">
        <f t="shared" si="1"/>
        <v>0</v>
      </c>
      <c r="F50" s="9">
        <f t="shared" si="1"/>
        <v>0</v>
      </c>
      <c r="G50" s="8">
        <v>2830</v>
      </c>
      <c r="H50" s="1">
        <v>2830</v>
      </c>
      <c r="I50" s="1">
        <v>2830</v>
      </c>
      <c r="J50" s="1">
        <v>2830</v>
      </c>
      <c r="K50" s="9">
        <v>2830</v>
      </c>
      <c r="L50" s="8">
        <v>19383</v>
      </c>
      <c r="M50" s="8">
        <v>19383</v>
      </c>
      <c r="N50" s="8">
        <v>19383</v>
      </c>
      <c r="O50" s="8">
        <v>19383</v>
      </c>
      <c r="P50" s="8">
        <v>19383</v>
      </c>
    </row>
    <row r="51" spans="1:16" x14ac:dyDescent="0.3">
      <c r="A51" s="17" t="s">
        <v>76</v>
      </c>
      <c r="B51" s="8">
        <v>103</v>
      </c>
      <c r="C51" s="1">
        <f t="shared" si="0"/>
        <v>51.5</v>
      </c>
      <c r="D51" s="1">
        <f t="shared" si="1"/>
        <v>54.075000000000003</v>
      </c>
      <c r="E51" s="1">
        <f t="shared" si="1"/>
        <v>56.778750000000002</v>
      </c>
      <c r="F51" s="9">
        <f t="shared" si="1"/>
        <v>59.617687500000002</v>
      </c>
      <c r="G51" s="8">
        <v>6972</v>
      </c>
      <c r="H51" s="1">
        <v>6972</v>
      </c>
      <c r="I51" s="1">
        <v>6972</v>
      </c>
      <c r="J51" s="1">
        <v>6972</v>
      </c>
      <c r="K51" s="9">
        <v>6972</v>
      </c>
      <c r="L51" s="8">
        <v>3333</v>
      </c>
      <c r="M51" s="8">
        <v>3333</v>
      </c>
      <c r="N51" s="8">
        <v>3333</v>
      </c>
      <c r="O51" s="8">
        <v>3333</v>
      </c>
      <c r="P51" s="8">
        <v>3333</v>
      </c>
    </row>
    <row r="52" spans="1:16" ht="43.2" x14ac:dyDescent="0.3">
      <c r="A52" s="17" t="s">
        <v>77</v>
      </c>
      <c r="B52" s="8"/>
      <c r="C52" s="1">
        <f t="shared" si="0"/>
        <v>0</v>
      </c>
      <c r="D52" s="1">
        <f t="shared" si="1"/>
        <v>0</v>
      </c>
      <c r="E52" s="1">
        <f t="shared" si="1"/>
        <v>0</v>
      </c>
      <c r="F52" s="9">
        <f t="shared" si="1"/>
        <v>0</v>
      </c>
      <c r="G52" s="8">
        <v>30433</v>
      </c>
      <c r="H52" s="1">
        <v>30433</v>
      </c>
      <c r="I52" s="1">
        <v>30433</v>
      </c>
      <c r="J52" s="1">
        <v>30433</v>
      </c>
      <c r="K52" s="9">
        <v>30433</v>
      </c>
      <c r="L52" s="8">
        <v>19104</v>
      </c>
      <c r="M52" s="8">
        <v>19104</v>
      </c>
      <c r="N52" s="8">
        <v>19104</v>
      </c>
      <c r="O52" s="8">
        <v>19104</v>
      </c>
      <c r="P52" s="8">
        <v>19104</v>
      </c>
    </row>
    <row r="53" spans="1:16" ht="28.8" x14ac:dyDescent="0.3">
      <c r="A53" s="17" t="s">
        <v>78</v>
      </c>
      <c r="B53" s="8"/>
      <c r="C53" s="1">
        <f t="shared" si="0"/>
        <v>0</v>
      </c>
      <c r="D53" s="1">
        <f t="shared" si="1"/>
        <v>0</v>
      </c>
      <c r="E53" s="1">
        <f t="shared" si="1"/>
        <v>0</v>
      </c>
      <c r="F53" s="9">
        <f t="shared" si="1"/>
        <v>0</v>
      </c>
      <c r="G53" s="8">
        <v>3980</v>
      </c>
      <c r="H53" s="1">
        <v>3980</v>
      </c>
      <c r="I53" s="1">
        <v>3980</v>
      </c>
      <c r="J53" s="1">
        <v>3980</v>
      </c>
      <c r="K53" s="9">
        <v>3980</v>
      </c>
      <c r="L53" s="8">
        <v>2451</v>
      </c>
      <c r="M53" s="8">
        <v>2451</v>
      </c>
      <c r="N53" s="8">
        <v>2451</v>
      </c>
      <c r="O53" s="8">
        <v>2451</v>
      </c>
      <c r="P53" s="8">
        <v>2451</v>
      </c>
    </row>
    <row r="54" spans="1:16" ht="28.8" x14ac:dyDescent="0.3">
      <c r="A54" s="17" t="s">
        <v>79</v>
      </c>
      <c r="B54" s="8"/>
      <c r="C54" s="1">
        <f t="shared" si="0"/>
        <v>0</v>
      </c>
      <c r="D54" s="1">
        <f t="shared" si="1"/>
        <v>0</v>
      </c>
      <c r="E54" s="1">
        <f t="shared" si="1"/>
        <v>0</v>
      </c>
      <c r="F54" s="9">
        <f t="shared" si="1"/>
        <v>0</v>
      </c>
      <c r="G54" s="8">
        <v>19440</v>
      </c>
      <c r="H54" s="1">
        <v>19440</v>
      </c>
      <c r="I54" s="1">
        <v>19440</v>
      </c>
      <c r="J54" s="1">
        <v>19440</v>
      </c>
      <c r="K54" s="9">
        <v>19440</v>
      </c>
      <c r="L54" s="8">
        <v>14636</v>
      </c>
      <c r="M54" s="8">
        <v>14636</v>
      </c>
      <c r="N54" s="8">
        <v>14636</v>
      </c>
      <c r="O54" s="8">
        <v>14636</v>
      </c>
      <c r="P54" s="8">
        <v>14636</v>
      </c>
    </row>
    <row r="55" spans="1:16" ht="28.8" x14ac:dyDescent="0.3">
      <c r="A55" s="17" t="s">
        <v>80</v>
      </c>
      <c r="B55" s="8">
        <v>50</v>
      </c>
      <c r="C55" s="1">
        <f t="shared" si="0"/>
        <v>25</v>
      </c>
      <c r="D55" s="1">
        <f t="shared" si="1"/>
        <v>26.25</v>
      </c>
      <c r="E55" s="1">
        <f t="shared" si="1"/>
        <v>27.5625</v>
      </c>
      <c r="F55" s="9">
        <f t="shared" si="1"/>
        <v>28.940625000000001</v>
      </c>
      <c r="G55" s="8">
        <v>38213</v>
      </c>
      <c r="H55" s="1">
        <v>38213</v>
      </c>
      <c r="I55" s="1">
        <v>38213</v>
      </c>
      <c r="J55" s="1">
        <v>38213</v>
      </c>
      <c r="K55" s="9">
        <v>38213</v>
      </c>
      <c r="L55" s="8">
        <v>16502</v>
      </c>
      <c r="M55" s="8">
        <v>16502</v>
      </c>
      <c r="N55" s="8">
        <v>16502</v>
      </c>
      <c r="O55" s="8">
        <v>16502</v>
      </c>
      <c r="P55" s="8">
        <v>16502</v>
      </c>
    </row>
    <row r="56" spans="1:16" ht="28.8" x14ac:dyDescent="0.3">
      <c r="A56" s="17" t="s">
        <v>81</v>
      </c>
      <c r="B56" s="8"/>
      <c r="C56" s="1">
        <f t="shared" si="0"/>
        <v>0</v>
      </c>
      <c r="D56" s="1">
        <f t="shared" si="1"/>
        <v>0</v>
      </c>
      <c r="E56" s="1">
        <f t="shared" si="1"/>
        <v>0</v>
      </c>
      <c r="F56" s="9">
        <f t="shared" si="1"/>
        <v>0</v>
      </c>
      <c r="G56" s="8">
        <v>40177</v>
      </c>
      <c r="H56" s="1">
        <v>40177</v>
      </c>
      <c r="I56" s="1">
        <v>40177</v>
      </c>
      <c r="J56" s="1">
        <v>40177</v>
      </c>
      <c r="K56" s="9">
        <v>40177</v>
      </c>
      <c r="L56" s="8">
        <v>19233</v>
      </c>
      <c r="M56" s="8">
        <v>19233</v>
      </c>
      <c r="N56" s="8">
        <v>19233</v>
      </c>
      <c r="O56" s="8">
        <v>19233</v>
      </c>
      <c r="P56" s="8">
        <v>19233</v>
      </c>
    </row>
    <row r="57" spans="1:16" ht="28.8" x14ac:dyDescent="0.3">
      <c r="A57" s="17" t="s">
        <v>82</v>
      </c>
      <c r="B57" s="8"/>
      <c r="C57" s="1">
        <f t="shared" si="0"/>
        <v>0</v>
      </c>
      <c r="D57" s="1">
        <f t="shared" si="1"/>
        <v>0</v>
      </c>
      <c r="E57" s="1">
        <f t="shared" si="1"/>
        <v>0</v>
      </c>
      <c r="F57" s="9">
        <f t="shared" si="1"/>
        <v>0</v>
      </c>
      <c r="G57" s="8">
        <v>10476</v>
      </c>
      <c r="H57" s="1">
        <v>10476</v>
      </c>
      <c r="I57" s="1">
        <v>10476</v>
      </c>
      <c r="J57" s="1">
        <v>10476</v>
      </c>
      <c r="K57" s="9">
        <v>10476</v>
      </c>
      <c r="L57" s="8">
        <v>4065</v>
      </c>
      <c r="M57" s="8">
        <v>4065</v>
      </c>
      <c r="N57" s="8">
        <v>4065</v>
      </c>
      <c r="O57" s="8">
        <v>4065</v>
      </c>
      <c r="P57" s="8">
        <v>4065</v>
      </c>
    </row>
    <row r="58" spans="1:16" ht="28.8" x14ac:dyDescent="0.3">
      <c r="A58" s="17" t="s">
        <v>83</v>
      </c>
      <c r="B58" s="8"/>
      <c r="C58" s="1">
        <f t="shared" si="0"/>
        <v>0</v>
      </c>
      <c r="D58" s="1">
        <f t="shared" si="1"/>
        <v>0</v>
      </c>
      <c r="E58" s="1">
        <f t="shared" si="1"/>
        <v>0</v>
      </c>
      <c r="F58" s="9">
        <f t="shared" si="1"/>
        <v>0</v>
      </c>
      <c r="G58" s="8">
        <v>1187</v>
      </c>
      <c r="H58" s="1">
        <v>1187</v>
      </c>
      <c r="I58" s="1">
        <v>1187</v>
      </c>
      <c r="J58" s="1">
        <v>1187</v>
      </c>
      <c r="K58" s="9">
        <v>1187</v>
      </c>
      <c r="L58" s="8">
        <v>109</v>
      </c>
      <c r="M58" s="8">
        <v>109</v>
      </c>
      <c r="N58" s="8">
        <v>109</v>
      </c>
      <c r="O58" s="8">
        <v>109</v>
      </c>
      <c r="P58" s="8">
        <v>109</v>
      </c>
    </row>
    <row r="59" spans="1:16" x14ac:dyDescent="0.3">
      <c r="A59" s="17" t="s">
        <v>84</v>
      </c>
      <c r="B59" s="8"/>
      <c r="C59" s="1">
        <f t="shared" si="0"/>
        <v>0</v>
      </c>
      <c r="D59" s="1">
        <f t="shared" si="1"/>
        <v>0</v>
      </c>
      <c r="E59" s="1">
        <f t="shared" si="1"/>
        <v>0</v>
      </c>
      <c r="F59" s="9">
        <f t="shared" si="1"/>
        <v>0</v>
      </c>
      <c r="G59" s="8">
        <v>6204</v>
      </c>
      <c r="H59" s="1">
        <v>6204</v>
      </c>
      <c r="I59" s="1">
        <v>6204</v>
      </c>
      <c r="J59" s="1">
        <v>6204</v>
      </c>
      <c r="K59" s="9">
        <v>6204</v>
      </c>
      <c r="L59" s="8">
        <v>1801</v>
      </c>
      <c r="M59" s="8">
        <v>1801</v>
      </c>
      <c r="N59" s="8">
        <v>1801</v>
      </c>
      <c r="O59" s="8">
        <v>1801</v>
      </c>
      <c r="P59" s="8">
        <v>1801</v>
      </c>
    </row>
    <row r="60" spans="1:16" ht="43.2" x14ac:dyDescent="0.3">
      <c r="A60" s="17" t="s">
        <v>85</v>
      </c>
      <c r="B60" s="8"/>
      <c r="C60" s="1">
        <f t="shared" si="0"/>
        <v>0</v>
      </c>
      <c r="D60" s="1">
        <f t="shared" si="1"/>
        <v>0</v>
      </c>
      <c r="E60" s="1">
        <f t="shared" si="1"/>
        <v>0</v>
      </c>
      <c r="F60" s="9">
        <f t="shared" si="1"/>
        <v>0</v>
      </c>
      <c r="G60" s="8">
        <v>74221</v>
      </c>
      <c r="H60" s="1">
        <v>74221</v>
      </c>
      <c r="I60" s="1">
        <v>74221</v>
      </c>
      <c r="J60" s="1">
        <v>74221</v>
      </c>
      <c r="K60" s="9">
        <v>74221</v>
      </c>
      <c r="L60" s="8">
        <v>52233</v>
      </c>
      <c r="M60" s="8">
        <v>52233</v>
      </c>
      <c r="N60" s="8">
        <v>52233</v>
      </c>
      <c r="O60" s="8">
        <v>52233</v>
      </c>
      <c r="P60" s="8">
        <v>52233</v>
      </c>
    </row>
    <row r="61" spans="1:16" ht="28.8" x14ac:dyDescent="0.3">
      <c r="A61" s="17" t="s">
        <v>86</v>
      </c>
      <c r="B61" s="8"/>
      <c r="C61" s="1">
        <f t="shared" si="0"/>
        <v>0</v>
      </c>
      <c r="D61" s="1">
        <f t="shared" si="1"/>
        <v>0</v>
      </c>
      <c r="E61" s="1">
        <f t="shared" si="1"/>
        <v>0</v>
      </c>
      <c r="F61" s="9">
        <f t="shared" si="1"/>
        <v>0</v>
      </c>
      <c r="G61" s="8">
        <v>37516</v>
      </c>
      <c r="H61" s="1">
        <v>37516</v>
      </c>
      <c r="I61" s="1">
        <v>37516</v>
      </c>
      <c r="J61" s="1">
        <v>37516</v>
      </c>
      <c r="K61" s="9">
        <v>37516</v>
      </c>
      <c r="L61" s="8">
        <v>24153</v>
      </c>
      <c r="M61" s="8">
        <v>24153</v>
      </c>
      <c r="N61" s="8">
        <v>24153</v>
      </c>
      <c r="O61" s="8">
        <v>24153</v>
      </c>
      <c r="P61" s="8">
        <v>24153</v>
      </c>
    </row>
    <row r="62" spans="1:16" x14ac:dyDescent="0.3">
      <c r="A62" s="17" t="s">
        <v>87</v>
      </c>
      <c r="B62" s="8"/>
      <c r="C62" s="1">
        <f t="shared" si="0"/>
        <v>0</v>
      </c>
      <c r="D62" s="1">
        <f t="shared" si="1"/>
        <v>0</v>
      </c>
      <c r="E62" s="1">
        <f t="shared" si="1"/>
        <v>0</v>
      </c>
      <c r="F62" s="9">
        <f t="shared" si="1"/>
        <v>0</v>
      </c>
      <c r="G62" s="8">
        <v>5078</v>
      </c>
      <c r="H62" s="1">
        <v>5078</v>
      </c>
      <c r="I62" s="1">
        <v>5078</v>
      </c>
      <c r="J62" s="1">
        <v>5078</v>
      </c>
      <c r="K62" s="9">
        <v>5078</v>
      </c>
      <c r="L62" s="8">
        <v>2200</v>
      </c>
      <c r="M62" s="8">
        <v>2200</v>
      </c>
      <c r="N62" s="8">
        <v>2200</v>
      </c>
      <c r="O62" s="8">
        <v>2200</v>
      </c>
      <c r="P62" s="8">
        <v>2200</v>
      </c>
    </row>
    <row r="63" spans="1:16" ht="43.2" x14ac:dyDescent="0.3">
      <c r="A63" s="17" t="s">
        <v>88</v>
      </c>
      <c r="B63" s="8"/>
      <c r="C63" s="1">
        <f t="shared" si="0"/>
        <v>0</v>
      </c>
      <c r="D63" s="1">
        <f t="shared" si="1"/>
        <v>0</v>
      </c>
      <c r="E63" s="1">
        <f t="shared" si="1"/>
        <v>0</v>
      </c>
      <c r="F63" s="9">
        <f t="shared" si="1"/>
        <v>0</v>
      </c>
      <c r="G63" s="8">
        <v>13173</v>
      </c>
      <c r="H63" s="1">
        <v>13173</v>
      </c>
      <c r="I63" s="1">
        <v>13173</v>
      </c>
      <c r="J63" s="1">
        <v>13173</v>
      </c>
      <c r="K63" s="9">
        <v>13173</v>
      </c>
      <c r="L63" s="8">
        <v>9660</v>
      </c>
      <c r="M63" s="8">
        <v>9660</v>
      </c>
      <c r="N63" s="8">
        <v>9660</v>
      </c>
      <c r="O63" s="8">
        <v>9660</v>
      </c>
      <c r="P63" s="8">
        <v>9660</v>
      </c>
    </row>
    <row r="64" spans="1:16" x14ac:dyDescent="0.3">
      <c r="A64" s="17" t="s">
        <v>89</v>
      </c>
      <c r="B64" s="8"/>
      <c r="C64" s="1">
        <f t="shared" si="0"/>
        <v>0</v>
      </c>
      <c r="D64" s="1">
        <f t="shared" si="1"/>
        <v>0</v>
      </c>
      <c r="E64" s="1">
        <f t="shared" si="1"/>
        <v>0</v>
      </c>
      <c r="F64" s="9">
        <f t="shared" si="1"/>
        <v>0</v>
      </c>
      <c r="G64" s="8">
        <v>44517</v>
      </c>
      <c r="H64" s="1">
        <v>44517</v>
      </c>
      <c r="I64" s="1">
        <v>44517</v>
      </c>
      <c r="J64" s="1">
        <v>44517</v>
      </c>
      <c r="K64" s="9">
        <v>44517</v>
      </c>
      <c r="L64" s="8">
        <v>18091</v>
      </c>
      <c r="M64" s="8">
        <v>18091</v>
      </c>
      <c r="N64" s="8">
        <v>18091</v>
      </c>
      <c r="O64" s="8">
        <v>18091</v>
      </c>
      <c r="P64" s="8">
        <v>18091</v>
      </c>
    </row>
    <row r="65" spans="1:16" ht="28.8" x14ac:dyDescent="0.3">
      <c r="A65" s="17" t="s">
        <v>90</v>
      </c>
      <c r="B65" s="8"/>
      <c r="C65" s="1">
        <f t="shared" si="0"/>
        <v>0</v>
      </c>
      <c r="D65" s="1">
        <f t="shared" si="1"/>
        <v>0</v>
      </c>
      <c r="E65" s="1">
        <f t="shared" si="1"/>
        <v>0</v>
      </c>
      <c r="F65" s="9">
        <f t="shared" si="1"/>
        <v>0</v>
      </c>
      <c r="G65" s="8">
        <v>869</v>
      </c>
      <c r="H65" s="1">
        <v>869</v>
      </c>
      <c r="I65" s="1">
        <v>869</v>
      </c>
      <c r="J65" s="1">
        <v>869</v>
      </c>
      <c r="K65" s="9">
        <v>869</v>
      </c>
      <c r="L65" s="8"/>
      <c r="M65" s="1"/>
      <c r="N65" s="1"/>
      <c r="O65" s="1"/>
      <c r="P65" s="9"/>
    </row>
    <row r="66" spans="1:16" ht="28.8" x14ac:dyDescent="0.3">
      <c r="A66" s="17" t="s">
        <v>91</v>
      </c>
      <c r="B66" s="8"/>
      <c r="C66" s="1">
        <f t="shared" si="0"/>
        <v>0</v>
      </c>
      <c r="D66" s="1">
        <f t="shared" si="1"/>
        <v>0</v>
      </c>
      <c r="E66" s="1">
        <f t="shared" si="1"/>
        <v>0</v>
      </c>
      <c r="F66" s="9">
        <f t="shared" si="1"/>
        <v>0</v>
      </c>
      <c r="G66" s="8">
        <v>143</v>
      </c>
      <c r="H66" s="1">
        <v>143</v>
      </c>
      <c r="I66" s="1">
        <v>143</v>
      </c>
      <c r="J66" s="1">
        <v>143</v>
      </c>
      <c r="K66" s="9">
        <v>143</v>
      </c>
      <c r="L66" s="8"/>
      <c r="M66" s="1"/>
      <c r="N66" s="1"/>
      <c r="O66" s="1"/>
      <c r="P66" s="9"/>
    </row>
    <row r="67" spans="1:16" x14ac:dyDescent="0.3">
      <c r="A67" s="17" t="s">
        <v>92</v>
      </c>
      <c r="B67" s="8"/>
      <c r="C67" s="1">
        <f t="shared" si="0"/>
        <v>0</v>
      </c>
      <c r="D67" s="1">
        <f t="shared" si="1"/>
        <v>0</v>
      </c>
      <c r="E67" s="1">
        <f t="shared" si="1"/>
        <v>0</v>
      </c>
      <c r="F67" s="9">
        <f t="shared" si="1"/>
        <v>0</v>
      </c>
      <c r="G67" s="8">
        <v>1615</v>
      </c>
      <c r="H67" s="1">
        <v>1615</v>
      </c>
      <c r="I67" s="1">
        <v>1615</v>
      </c>
      <c r="J67" s="1">
        <v>1615</v>
      </c>
      <c r="K67" s="9">
        <v>1615</v>
      </c>
      <c r="L67" s="8">
        <v>79</v>
      </c>
      <c r="M67" s="8">
        <v>79</v>
      </c>
      <c r="N67" s="8">
        <v>79</v>
      </c>
      <c r="O67" s="8">
        <v>79</v>
      </c>
      <c r="P67" s="8">
        <v>79</v>
      </c>
    </row>
    <row r="68" spans="1:16" ht="28.8" x14ac:dyDescent="0.3">
      <c r="A68" s="17" t="s">
        <v>93</v>
      </c>
      <c r="B68" s="8">
        <v>2119</v>
      </c>
      <c r="C68" s="1">
        <f t="shared" si="0"/>
        <v>1059.5</v>
      </c>
      <c r="D68" s="1">
        <f t="shared" si="1"/>
        <v>1112.4750000000001</v>
      </c>
      <c r="E68" s="1">
        <f t="shared" si="1"/>
        <v>1168.0987500000001</v>
      </c>
      <c r="F68" s="9">
        <f t="shared" si="1"/>
        <v>1226.5036875000001</v>
      </c>
      <c r="G68" s="8">
        <v>19830</v>
      </c>
      <c r="H68" s="1">
        <v>19830</v>
      </c>
      <c r="I68" s="1">
        <v>19830</v>
      </c>
      <c r="J68" s="1">
        <v>19830</v>
      </c>
      <c r="K68" s="9">
        <v>19830</v>
      </c>
      <c r="L68" s="8">
        <v>7796</v>
      </c>
      <c r="M68" s="8">
        <v>7796</v>
      </c>
      <c r="N68" s="8">
        <v>7796</v>
      </c>
      <c r="O68" s="8">
        <v>7796</v>
      </c>
      <c r="P68" s="8">
        <v>7796</v>
      </c>
    </row>
    <row r="69" spans="1:16" x14ac:dyDescent="0.3">
      <c r="A69" s="17" t="s">
        <v>94</v>
      </c>
      <c r="B69" s="8"/>
      <c r="C69" s="1">
        <f t="shared" si="0"/>
        <v>0</v>
      </c>
      <c r="D69" s="1">
        <f t="shared" si="1"/>
        <v>0</v>
      </c>
      <c r="E69" s="1">
        <f t="shared" si="1"/>
        <v>0</v>
      </c>
      <c r="F69" s="9">
        <f t="shared" si="1"/>
        <v>0</v>
      </c>
      <c r="G69" s="8">
        <v>467</v>
      </c>
      <c r="H69" s="1">
        <v>467</v>
      </c>
      <c r="I69" s="1">
        <v>467</v>
      </c>
      <c r="J69" s="1">
        <v>467</v>
      </c>
      <c r="K69" s="9">
        <v>467</v>
      </c>
      <c r="L69" s="8">
        <v>26</v>
      </c>
      <c r="M69" s="8">
        <v>26</v>
      </c>
      <c r="N69" s="8">
        <v>26</v>
      </c>
      <c r="O69" s="8">
        <v>26</v>
      </c>
      <c r="P69" s="8">
        <v>26</v>
      </c>
    </row>
    <row r="70" spans="1:16" ht="43.2" x14ac:dyDescent="0.3">
      <c r="A70" s="17" t="s">
        <v>95</v>
      </c>
      <c r="B70" s="8"/>
      <c r="C70" s="1">
        <f t="shared" si="0"/>
        <v>0</v>
      </c>
      <c r="D70" s="1">
        <f t="shared" si="1"/>
        <v>0</v>
      </c>
      <c r="E70" s="1">
        <f t="shared" si="1"/>
        <v>0</v>
      </c>
      <c r="F70" s="9">
        <f t="shared" si="1"/>
        <v>0</v>
      </c>
      <c r="G70" s="8">
        <v>12482</v>
      </c>
      <c r="H70" s="1">
        <v>12482</v>
      </c>
      <c r="I70" s="1">
        <v>12482</v>
      </c>
      <c r="J70" s="1">
        <v>12482</v>
      </c>
      <c r="K70" s="9">
        <v>12482</v>
      </c>
      <c r="L70" s="8">
        <v>4010</v>
      </c>
      <c r="M70" s="8">
        <v>4010</v>
      </c>
      <c r="N70" s="8">
        <v>4010</v>
      </c>
      <c r="O70" s="8">
        <v>4010</v>
      </c>
      <c r="P70" s="8">
        <v>4010</v>
      </c>
    </row>
    <row r="71" spans="1:16" ht="28.8" x14ac:dyDescent="0.3">
      <c r="A71" s="17" t="s">
        <v>96</v>
      </c>
      <c r="B71" s="8"/>
      <c r="C71" s="1">
        <f t="shared" si="0"/>
        <v>0</v>
      </c>
      <c r="D71" s="1">
        <f t="shared" si="1"/>
        <v>0</v>
      </c>
      <c r="E71" s="1">
        <f t="shared" si="1"/>
        <v>0</v>
      </c>
      <c r="F71" s="9">
        <f t="shared" si="1"/>
        <v>0</v>
      </c>
      <c r="G71" s="8">
        <v>30627</v>
      </c>
      <c r="H71" s="1">
        <v>30627</v>
      </c>
      <c r="I71" s="1">
        <v>30627</v>
      </c>
      <c r="J71" s="1">
        <v>30627</v>
      </c>
      <c r="K71" s="9">
        <v>30627</v>
      </c>
      <c r="L71" s="8">
        <v>29415</v>
      </c>
      <c r="M71" s="8">
        <v>29415</v>
      </c>
      <c r="N71" s="8">
        <v>29415</v>
      </c>
      <c r="O71" s="8">
        <v>29415</v>
      </c>
      <c r="P71" s="8">
        <v>29415</v>
      </c>
    </row>
    <row r="72" spans="1:16" ht="28.8" x14ac:dyDescent="0.3">
      <c r="A72" s="17" t="s">
        <v>97</v>
      </c>
      <c r="B72" s="8"/>
      <c r="C72" s="1">
        <f t="shared" si="0"/>
        <v>0</v>
      </c>
      <c r="D72" s="1">
        <f t="shared" si="1"/>
        <v>0</v>
      </c>
      <c r="E72" s="1">
        <f t="shared" si="1"/>
        <v>0</v>
      </c>
      <c r="F72" s="9">
        <f t="shared" si="1"/>
        <v>0</v>
      </c>
      <c r="G72" s="8">
        <v>7853</v>
      </c>
      <c r="H72" s="1">
        <v>7853</v>
      </c>
      <c r="I72" s="1">
        <v>7853</v>
      </c>
      <c r="J72" s="1">
        <v>7853</v>
      </c>
      <c r="K72" s="9">
        <v>7853</v>
      </c>
      <c r="L72" s="8">
        <v>2539</v>
      </c>
      <c r="M72" s="8">
        <v>2539</v>
      </c>
      <c r="N72" s="8">
        <v>2539</v>
      </c>
      <c r="O72" s="8">
        <v>2539</v>
      </c>
      <c r="P72" s="8">
        <v>2539</v>
      </c>
    </row>
    <row r="73" spans="1:16" x14ac:dyDescent="0.3">
      <c r="A73" s="17" t="s">
        <v>98</v>
      </c>
      <c r="B73" s="8"/>
      <c r="C73" s="1">
        <f t="shared" ref="C73:C100" si="2">B73/2</f>
        <v>0</v>
      </c>
      <c r="D73" s="1">
        <f t="shared" ref="D73:F100" si="3">MMULT(C73,1.05)</f>
        <v>0</v>
      </c>
      <c r="E73" s="1">
        <f t="shared" si="3"/>
        <v>0</v>
      </c>
      <c r="F73" s="9">
        <f t="shared" si="3"/>
        <v>0</v>
      </c>
      <c r="G73" s="8">
        <v>207</v>
      </c>
      <c r="H73" s="1">
        <v>207</v>
      </c>
      <c r="I73" s="1">
        <v>207</v>
      </c>
      <c r="J73" s="1">
        <v>207</v>
      </c>
      <c r="K73" s="9">
        <v>207</v>
      </c>
      <c r="L73" s="8">
        <v>43</v>
      </c>
      <c r="M73" s="8">
        <v>43</v>
      </c>
      <c r="N73" s="8">
        <v>43</v>
      </c>
      <c r="O73" s="8">
        <v>43</v>
      </c>
      <c r="P73" s="8">
        <v>43</v>
      </c>
    </row>
    <row r="74" spans="1:16" x14ac:dyDescent="0.3">
      <c r="A74" s="17" t="s">
        <v>99</v>
      </c>
      <c r="B74" s="8"/>
      <c r="C74" s="1">
        <f t="shared" si="2"/>
        <v>0</v>
      </c>
      <c r="D74" s="1">
        <f t="shared" si="3"/>
        <v>0</v>
      </c>
      <c r="E74" s="1">
        <f t="shared" si="3"/>
        <v>0</v>
      </c>
      <c r="F74" s="9">
        <f t="shared" si="3"/>
        <v>0</v>
      </c>
      <c r="G74" s="8">
        <v>3122</v>
      </c>
      <c r="H74" s="1">
        <v>3122</v>
      </c>
      <c r="I74" s="1">
        <v>3122</v>
      </c>
      <c r="J74" s="1">
        <v>3122</v>
      </c>
      <c r="K74" s="9">
        <v>3122</v>
      </c>
      <c r="L74" s="8">
        <v>35</v>
      </c>
      <c r="M74" s="8">
        <v>35</v>
      </c>
      <c r="N74" s="8">
        <v>35</v>
      </c>
      <c r="O74" s="8">
        <v>35</v>
      </c>
      <c r="P74" s="8">
        <v>35</v>
      </c>
    </row>
    <row r="75" spans="1:16" ht="28.8" x14ac:dyDescent="0.3">
      <c r="A75" s="17" t="s">
        <v>100</v>
      </c>
      <c r="B75" s="8"/>
      <c r="C75" s="1">
        <f t="shared" si="2"/>
        <v>0</v>
      </c>
      <c r="D75" s="1">
        <f t="shared" si="3"/>
        <v>0</v>
      </c>
      <c r="E75" s="1">
        <f t="shared" si="3"/>
        <v>0</v>
      </c>
      <c r="F75" s="9">
        <f t="shared" si="3"/>
        <v>0</v>
      </c>
      <c r="G75" s="8">
        <v>7924</v>
      </c>
      <c r="H75" s="1">
        <v>7924</v>
      </c>
      <c r="I75" s="1">
        <v>7924</v>
      </c>
      <c r="J75" s="1">
        <v>7924</v>
      </c>
      <c r="K75" s="9">
        <v>7924</v>
      </c>
      <c r="L75" s="8">
        <v>4097</v>
      </c>
      <c r="M75" s="8">
        <v>4097</v>
      </c>
      <c r="N75" s="8">
        <v>4097</v>
      </c>
      <c r="O75" s="8">
        <v>4097</v>
      </c>
      <c r="P75" s="8">
        <v>4097</v>
      </c>
    </row>
    <row r="76" spans="1:16" x14ac:dyDescent="0.3">
      <c r="A76" s="17" t="s">
        <v>115</v>
      </c>
      <c r="B76" s="8"/>
      <c r="C76" s="1">
        <f t="shared" si="2"/>
        <v>0</v>
      </c>
      <c r="D76" s="1">
        <f t="shared" si="3"/>
        <v>0</v>
      </c>
      <c r="E76" s="1">
        <f t="shared" si="3"/>
        <v>0</v>
      </c>
      <c r="F76" s="9">
        <f t="shared" si="3"/>
        <v>0</v>
      </c>
      <c r="G76" s="8">
        <v>36553</v>
      </c>
      <c r="H76" s="1">
        <v>36553</v>
      </c>
      <c r="I76" s="1">
        <v>36553</v>
      </c>
      <c r="J76" s="1">
        <v>36553</v>
      </c>
      <c r="K76" s="9">
        <v>36553</v>
      </c>
      <c r="L76" s="8">
        <v>31334</v>
      </c>
      <c r="M76" s="8">
        <v>31334</v>
      </c>
      <c r="N76" s="8">
        <v>31334</v>
      </c>
      <c r="O76" s="8">
        <v>31334</v>
      </c>
      <c r="P76" s="8">
        <v>31334</v>
      </c>
    </row>
    <row r="77" spans="1:16" x14ac:dyDescent="0.3">
      <c r="A77" s="15" t="s">
        <v>34</v>
      </c>
      <c r="B77" s="8"/>
      <c r="C77" s="1">
        <f t="shared" si="2"/>
        <v>0</v>
      </c>
      <c r="D77" s="1">
        <f t="shared" si="3"/>
        <v>0</v>
      </c>
      <c r="E77" s="1">
        <f t="shared" si="3"/>
        <v>0</v>
      </c>
      <c r="F77" s="9">
        <f t="shared" si="3"/>
        <v>0</v>
      </c>
      <c r="G77" s="8"/>
      <c r="H77" s="1"/>
      <c r="I77" s="1"/>
      <c r="J77" s="1"/>
      <c r="K77" s="9"/>
      <c r="L77" s="8"/>
      <c r="M77" s="1"/>
      <c r="N77" s="1"/>
      <c r="O77" s="1"/>
      <c r="P77" s="9"/>
    </row>
    <row r="78" spans="1:16" x14ac:dyDescent="0.3">
      <c r="A78" s="15" t="s">
        <v>35</v>
      </c>
      <c r="B78" s="8">
        <v>18335</v>
      </c>
      <c r="C78" s="1">
        <f t="shared" si="2"/>
        <v>9167.5</v>
      </c>
      <c r="D78" s="1">
        <f t="shared" si="3"/>
        <v>9625.875</v>
      </c>
      <c r="E78" s="1">
        <f t="shared" si="3"/>
        <v>10107.168750000001</v>
      </c>
      <c r="F78" s="9">
        <f t="shared" si="3"/>
        <v>10612.527187500002</v>
      </c>
      <c r="G78" s="8">
        <v>31600</v>
      </c>
      <c r="H78" s="1">
        <v>31600</v>
      </c>
      <c r="I78" s="1">
        <v>31600</v>
      </c>
      <c r="J78" s="1">
        <v>31600</v>
      </c>
      <c r="K78" s="9">
        <v>31600</v>
      </c>
      <c r="L78" s="8">
        <v>12281</v>
      </c>
      <c r="M78" s="8">
        <v>12281</v>
      </c>
      <c r="N78" s="8">
        <v>12281</v>
      </c>
      <c r="O78" s="8">
        <v>12281</v>
      </c>
      <c r="P78" s="8">
        <v>12281</v>
      </c>
    </row>
    <row r="79" spans="1:16" x14ac:dyDescent="0.3">
      <c r="A79" s="15" t="s">
        <v>36</v>
      </c>
      <c r="B79" s="8"/>
      <c r="C79" s="1">
        <f t="shared" si="2"/>
        <v>0</v>
      </c>
      <c r="D79" s="1">
        <f t="shared" si="3"/>
        <v>0</v>
      </c>
      <c r="E79" s="1">
        <f t="shared" si="3"/>
        <v>0</v>
      </c>
      <c r="F79" s="9">
        <f t="shared" si="3"/>
        <v>0</v>
      </c>
      <c r="G79" s="8">
        <v>6457</v>
      </c>
      <c r="H79" s="1">
        <v>6457</v>
      </c>
      <c r="I79" s="1">
        <v>6457</v>
      </c>
      <c r="J79" s="1">
        <v>6457</v>
      </c>
      <c r="K79" s="9">
        <v>6457</v>
      </c>
      <c r="L79" s="8">
        <v>3321</v>
      </c>
      <c r="M79" s="8">
        <v>3321</v>
      </c>
      <c r="N79" s="8">
        <v>3321</v>
      </c>
      <c r="O79" s="8">
        <v>3321</v>
      </c>
      <c r="P79" s="8">
        <v>3321</v>
      </c>
    </row>
    <row r="80" spans="1:16" x14ac:dyDescent="0.3">
      <c r="A80" s="15" t="s">
        <v>53</v>
      </c>
      <c r="B80" s="8"/>
      <c r="C80" s="1">
        <f t="shared" si="2"/>
        <v>0</v>
      </c>
      <c r="D80" s="1">
        <f t="shared" si="3"/>
        <v>0</v>
      </c>
      <c r="E80" s="1">
        <f t="shared" si="3"/>
        <v>0</v>
      </c>
      <c r="F80" s="9">
        <f t="shared" si="3"/>
        <v>0</v>
      </c>
      <c r="G80" s="8">
        <v>8805</v>
      </c>
      <c r="H80" s="1">
        <v>8805</v>
      </c>
      <c r="I80" s="1">
        <v>8805</v>
      </c>
      <c r="J80" s="1">
        <v>8805</v>
      </c>
      <c r="K80" s="9">
        <v>8805</v>
      </c>
      <c r="L80" s="8">
        <v>4857</v>
      </c>
      <c r="M80" s="8">
        <v>4857</v>
      </c>
      <c r="N80" s="8">
        <v>4857</v>
      </c>
      <c r="O80" s="8">
        <v>4857</v>
      </c>
      <c r="P80" s="8">
        <v>4857</v>
      </c>
    </row>
    <row r="81" spans="1:16" x14ac:dyDescent="0.3">
      <c r="A81" s="15" t="s">
        <v>101</v>
      </c>
      <c r="B81" s="8"/>
      <c r="C81" s="1">
        <f t="shared" si="2"/>
        <v>0</v>
      </c>
      <c r="D81" s="1">
        <f t="shared" si="3"/>
        <v>0</v>
      </c>
      <c r="E81" s="1">
        <f t="shared" si="3"/>
        <v>0</v>
      </c>
      <c r="F81" s="9">
        <f t="shared" si="3"/>
        <v>0</v>
      </c>
      <c r="G81" s="8">
        <v>59159</v>
      </c>
      <c r="H81" s="1">
        <v>59159</v>
      </c>
      <c r="I81" s="1">
        <v>59159</v>
      </c>
      <c r="J81" s="1">
        <v>59159</v>
      </c>
      <c r="K81" s="9">
        <v>59159</v>
      </c>
      <c r="L81" s="8">
        <v>13528</v>
      </c>
      <c r="M81" s="8">
        <v>13528</v>
      </c>
      <c r="N81" s="8">
        <v>13528</v>
      </c>
      <c r="O81" s="8">
        <v>13528</v>
      </c>
      <c r="P81" s="8">
        <v>13528</v>
      </c>
    </row>
    <row r="82" spans="1:16" x14ac:dyDescent="0.3">
      <c r="A82" s="15" t="s">
        <v>102</v>
      </c>
      <c r="B82" s="8"/>
      <c r="C82" s="1">
        <f t="shared" si="2"/>
        <v>0</v>
      </c>
      <c r="D82" s="1">
        <f t="shared" si="3"/>
        <v>0</v>
      </c>
      <c r="E82" s="1">
        <f t="shared" si="3"/>
        <v>0</v>
      </c>
      <c r="F82" s="9">
        <f t="shared" si="3"/>
        <v>0</v>
      </c>
      <c r="G82" s="8">
        <v>39359</v>
      </c>
      <c r="H82" s="1">
        <v>39359</v>
      </c>
      <c r="I82" s="1">
        <v>39359</v>
      </c>
      <c r="J82" s="1">
        <v>39359</v>
      </c>
      <c r="K82" s="9">
        <v>39359</v>
      </c>
      <c r="L82" s="8">
        <v>9827</v>
      </c>
      <c r="M82" s="8">
        <v>9827</v>
      </c>
      <c r="N82" s="8">
        <v>9827</v>
      </c>
      <c r="O82" s="8">
        <v>9827</v>
      </c>
      <c r="P82" s="8">
        <v>9827</v>
      </c>
    </row>
    <row r="83" spans="1:16" x14ac:dyDescent="0.3">
      <c r="A83" s="15" t="s">
        <v>103</v>
      </c>
      <c r="B83" s="8"/>
      <c r="C83" s="1">
        <f t="shared" si="2"/>
        <v>0</v>
      </c>
      <c r="D83" s="1">
        <f t="shared" si="3"/>
        <v>0</v>
      </c>
      <c r="E83" s="1">
        <f t="shared" si="3"/>
        <v>0</v>
      </c>
      <c r="F83" s="9">
        <f t="shared" si="3"/>
        <v>0</v>
      </c>
      <c r="G83" s="8">
        <v>8296</v>
      </c>
      <c r="H83" s="1">
        <v>8296</v>
      </c>
      <c r="I83" s="1">
        <v>8296</v>
      </c>
      <c r="J83" s="1">
        <v>8296</v>
      </c>
      <c r="K83" s="9">
        <v>8296</v>
      </c>
      <c r="L83" s="8">
        <v>4913</v>
      </c>
      <c r="M83" s="8">
        <v>4913</v>
      </c>
      <c r="N83" s="8">
        <v>4913</v>
      </c>
      <c r="O83" s="8">
        <v>4913</v>
      </c>
      <c r="P83" s="8">
        <v>4913</v>
      </c>
    </row>
    <row r="84" spans="1:16" x14ac:dyDescent="0.3">
      <c r="A84" s="15" t="s">
        <v>104</v>
      </c>
      <c r="B84" s="8">
        <v>4835</v>
      </c>
      <c r="C84" s="1">
        <f t="shared" si="2"/>
        <v>2417.5</v>
      </c>
      <c r="D84" s="1">
        <f t="shared" si="3"/>
        <v>2538.375</v>
      </c>
      <c r="E84" s="1">
        <f t="shared" si="3"/>
        <v>2665.2937500000003</v>
      </c>
      <c r="F84" s="9">
        <f t="shared" si="3"/>
        <v>2798.5584375000003</v>
      </c>
      <c r="G84" s="8">
        <v>167544</v>
      </c>
      <c r="H84" s="1">
        <v>167544</v>
      </c>
      <c r="I84" s="1">
        <v>167544</v>
      </c>
      <c r="J84" s="1">
        <v>167544</v>
      </c>
      <c r="K84" s="9">
        <v>167544</v>
      </c>
      <c r="L84" s="8">
        <v>86660</v>
      </c>
      <c r="M84" s="8">
        <v>86660</v>
      </c>
      <c r="N84" s="8">
        <v>86660</v>
      </c>
      <c r="O84" s="8">
        <v>86660</v>
      </c>
      <c r="P84" s="8">
        <v>86660</v>
      </c>
    </row>
    <row r="85" spans="1:16" x14ac:dyDescent="0.3">
      <c r="A85" s="15" t="s">
        <v>105</v>
      </c>
      <c r="B85" s="8"/>
      <c r="C85" s="1">
        <f t="shared" si="2"/>
        <v>0</v>
      </c>
      <c r="D85" s="1">
        <f t="shared" si="3"/>
        <v>0</v>
      </c>
      <c r="E85" s="1">
        <f t="shared" si="3"/>
        <v>0</v>
      </c>
      <c r="F85" s="9">
        <f t="shared" si="3"/>
        <v>0</v>
      </c>
      <c r="G85" s="8">
        <v>1248</v>
      </c>
      <c r="H85" s="1">
        <v>1248</v>
      </c>
      <c r="I85" s="1">
        <v>1248</v>
      </c>
      <c r="J85" s="1">
        <v>1248</v>
      </c>
      <c r="K85" s="9">
        <v>1248</v>
      </c>
      <c r="L85" s="8">
        <v>330</v>
      </c>
      <c r="M85" s="8">
        <v>330</v>
      </c>
      <c r="N85" s="8">
        <v>330</v>
      </c>
      <c r="O85" s="8">
        <v>330</v>
      </c>
      <c r="P85" s="8">
        <v>330</v>
      </c>
    </row>
    <row r="86" spans="1:16" x14ac:dyDescent="0.3">
      <c r="A86" s="15" t="s">
        <v>106</v>
      </c>
      <c r="B86" s="8">
        <v>8835</v>
      </c>
      <c r="C86" s="1">
        <f t="shared" si="2"/>
        <v>4417.5</v>
      </c>
      <c r="D86" s="1">
        <f t="shared" si="3"/>
        <v>4638.375</v>
      </c>
      <c r="E86" s="1">
        <f t="shared" si="3"/>
        <v>4870.2937499999998</v>
      </c>
      <c r="F86" s="9">
        <f t="shared" si="3"/>
        <v>5113.8084374999999</v>
      </c>
      <c r="G86" s="8">
        <v>61612</v>
      </c>
      <c r="H86" s="1">
        <v>61612</v>
      </c>
      <c r="I86" s="1">
        <v>61612</v>
      </c>
      <c r="J86" s="1">
        <v>61612</v>
      </c>
      <c r="K86" s="9">
        <v>61612</v>
      </c>
      <c r="L86" s="8">
        <v>45286</v>
      </c>
      <c r="M86" s="8">
        <v>45286</v>
      </c>
      <c r="N86" s="8">
        <v>45286</v>
      </c>
      <c r="O86" s="8">
        <v>45286</v>
      </c>
      <c r="P86" s="8">
        <v>45286</v>
      </c>
    </row>
    <row r="87" spans="1:16" x14ac:dyDescent="0.3">
      <c r="A87" s="15" t="s">
        <v>107</v>
      </c>
      <c r="B87" s="8">
        <v>167</v>
      </c>
      <c r="C87" s="1">
        <f t="shared" si="2"/>
        <v>83.5</v>
      </c>
      <c r="D87" s="1">
        <f t="shared" si="3"/>
        <v>87.674999999999997</v>
      </c>
      <c r="E87" s="1">
        <f t="shared" si="3"/>
        <v>92.058750000000003</v>
      </c>
      <c r="F87" s="9">
        <f t="shared" si="3"/>
        <v>96.661687500000014</v>
      </c>
      <c r="G87" s="8">
        <v>17279</v>
      </c>
      <c r="H87" s="1">
        <v>17279</v>
      </c>
      <c r="I87" s="1">
        <v>17279</v>
      </c>
      <c r="J87" s="1">
        <v>17279</v>
      </c>
      <c r="K87" s="9">
        <v>17279</v>
      </c>
      <c r="L87" s="8">
        <v>5392</v>
      </c>
      <c r="M87" s="8">
        <v>5392</v>
      </c>
      <c r="N87" s="8">
        <v>5392</v>
      </c>
      <c r="O87" s="8">
        <v>5392</v>
      </c>
      <c r="P87" s="8">
        <v>5392</v>
      </c>
    </row>
    <row r="88" spans="1:16" x14ac:dyDescent="0.3">
      <c r="A88" s="15" t="s">
        <v>108</v>
      </c>
      <c r="B88" s="8"/>
      <c r="C88" s="1">
        <f t="shared" si="2"/>
        <v>0</v>
      </c>
      <c r="D88" s="1">
        <f t="shared" si="3"/>
        <v>0</v>
      </c>
      <c r="E88" s="1">
        <f t="shared" si="3"/>
        <v>0</v>
      </c>
      <c r="F88" s="9">
        <f t="shared" si="3"/>
        <v>0</v>
      </c>
      <c r="G88" s="8">
        <v>48740</v>
      </c>
      <c r="H88" s="1">
        <v>48740</v>
      </c>
      <c r="I88" s="1">
        <v>48740</v>
      </c>
      <c r="J88" s="1">
        <v>48740</v>
      </c>
      <c r="K88" s="9">
        <v>48740</v>
      </c>
      <c r="L88" s="8">
        <v>24197</v>
      </c>
      <c r="M88" s="8">
        <v>24197</v>
      </c>
      <c r="N88" s="8">
        <v>24197</v>
      </c>
      <c r="O88" s="8">
        <v>24197</v>
      </c>
      <c r="P88" s="8">
        <v>24197</v>
      </c>
    </row>
    <row r="89" spans="1:16" x14ac:dyDescent="0.3">
      <c r="A89" s="15" t="s">
        <v>109</v>
      </c>
      <c r="B89" s="8"/>
      <c r="C89" s="1">
        <f t="shared" si="2"/>
        <v>0</v>
      </c>
      <c r="D89" s="1">
        <f t="shared" si="3"/>
        <v>0</v>
      </c>
      <c r="E89" s="1">
        <f t="shared" si="3"/>
        <v>0</v>
      </c>
      <c r="F89" s="9">
        <f t="shared" si="3"/>
        <v>0</v>
      </c>
      <c r="G89" s="8">
        <v>12496</v>
      </c>
      <c r="H89" s="1">
        <v>12496</v>
      </c>
      <c r="I89" s="1">
        <v>12496</v>
      </c>
      <c r="J89" s="1">
        <v>12496</v>
      </c>
      <c r="K89" s="9">
        <v>12496</v>
      </c>
      <c r="L89" s="8">
        <v>7755</v>
      </c>
      <c r="M89" s="8">
        <v>7755</v>
      </c>
      <c r="N89" s="8">
        <v>7755</v>
      </c>
      <c r="O89" s="8">
        <v>7755</v>
      </c>
      <c r="P89" s="8">
        <v>7755</v>
      </c>
    </row>
    <row r="90" spans="1:16" x14ac:dyDescent="0.3">
      <c r="A90" s="15" t="s">
        <v>110</v>
      </c>
      <c r="B90" s="8"/>
      <c r="C90" s="1">
        <f t="shared" si="2"/>
        <v>0</v>
      </c>
      <c r="D90" s="1">
        <f t="shared" si="3"/>
        <v>0</v>
      </c>
      <c r="E90" s="1">
        <f t="shared" si="3"/>
        <v>0</v>
      </c>
      <c r="F90" s="9">
        <f t="shared" si="3"/>
        <v>0</v>
      </c>
      <c r="G90" s="8">
        <v>289015</v>
      </c>
      <c r="H90" s="1">
        <v>289015</v>
      </c>
      <c r="I90" s="1">
        <v>289015</v>
      </c>
      <c r="J90" s="1">
        <v>289015</v>
      </c>
      <c r="K90" s="9">
        <v>289015</v>
      </c>
      <c r="L90" s="8">
        <v>146825</v>
      </c>
      <c r="M90" s="8">
        <v>146825</v>
      </c>
      <c r="N90" s="8">
        <v>146825</v>
      </c>
      <c r="O90" s="8">
        <v>146825</v>
      </c>
      <c r="P90" s="8">
        <v>146825</v>
      </c>
    </row>
    <row r="91" spans="1:16" x14ac:dyDescent="0.3">
      <c r="A91" s="15" t="s">
        <v>111</v>
      </c>
      <c r="B91" s="8"/>
      <c r="C91" s="1">
        <f t="shared" si="2"/>
        <v>0</v>
      </c>
      <c r="D91" s="1">
        <f t="shared" si="3"/>
        <v>0</v>
      </c>
      <c r="E91" s="1">
        <f t="shared" si="3"/>
        <v>0</v>
      </c>
      <c r="F91" s="9">
        <f t="shared" si="3"/>
        <v>0</v>
      </c>
      <c r="G91" s="8">
        <v>22348</v>
      </c>
      <c r="H91" s="1">
        <v>22348</v>
      </c>
      <c r="I91" s="1">
        <v>22348</v>
      </c>
      <c r="J91" s="1">
        <v>22348</v>
      </c>
      <c r="K91" s="9">
        <v>22348</v>
      </c>
      <c r="L91" s="8">
        <v>12827</v>
      </c>
      <c r="M91" s="8">
        <v>12827</v>
      </c>
      <c r="N91" s="8">
        <v>12827</v>
      </c>
      <c r="O91" s="8">
        <v>12827</v>
      </c>
      <c r="P91" s="8">
        <v>12827</v>
      </c>
    </row>
    <row r="92" spans="1:16" x14ac:dyDescent="0.3">
      <c r="A92" s="15" t="s">
        <v>112</v>
      </c>
      <c r="B92" s="8"/>
      <c r="C92" s="1">
        <f t="shared" si="2"/>
        <v>0</v>
      </c>
      <c r="D92" s="1">
        <f t="shared" si="3"/>
        <v>0</v>
      </c>
      <c r="E92" s="1">
        <f t="shared" si="3"/>
        <v>0</v>
      </c>
      <c r="F92" s="9">
        <f t="shared" si="3"/>
        <v>0</v>
      </c>
      <c r="G92" s="8">
        <v>85685</v>
      </c>
      <c r="H92" s="1">
        <v>85685</v>
      </c>
      <c r="I92" s="1">
        <v>85685</v>
      </c>
      <c r="J92" s="1">
        <v>85685</v>
      </c>
      <c r="K92" s="9">
        <v>85685</v>
      </c>
      <c r="L92" s="8">
        <v>4208</v>
      </c>
      <c r="M92" s="8">
        <v>4208</v>
      </c>
      <c r="N92" s="8">
        <v>4208</v>
      </c>
      <c r="O92" s="8">
        <v>4208</v>
      </c>
      <c r="P92" s="8">
        <v>4208</v>
      </c>
    </row>
    <row r="93" spans="1:16" x14ac:dyDescent="0.3">
      <c r="A93" s="15" t="s">
        <v>111</v>
      </c>
      <c r="B93" s="8">
        <v>880</v>
      </c>
      <c r="C93" s="1">
        <f t="shared" si="2"/>
        <v>440</v>
      </c>
      <c r="D93" s="1">
        <f t="shared" si="3"/>
        <v>462</v>
      </c>
      <c r="E93" s="1">
        <f t="shared" si="3"/>
        <v>485.1</v>
      </c>
      <c r="F93" s="9">
        <f t="shared" si="3"/>
        <v>509.35500000000002</v>
      </c>
      <c r="G93" s="8">
        <v>66405</v>
      </c>
      <c r="H93" s="1">
        <v>66405</v>
      </c>
      <c r="I93" s="1">
        <v>66405</v>
      </c>
      <c r="J93" s="1">
        <v>66405</v>
      </c>
      <c r="K93" s="9">
        <v>66405</v>
      </c>
      <c r="L93" s="8">
        <v>37314</v>
      </c>
      <c r="M93" s="8">
        <v>37314</v>
      </c>
      <c r="N93" s="8">
        <v>37314</v>
      </c>
      <c r="O93" s="8">
        <v>37314</v>
      </c>
      <c r="P93" s="8">
        <v>37314</v>
      </c>
    </row>
    <row r="94" spans="1:16" ht="28.8" x14ac:dyDescent="0.3">
      <c r="A94" s="17" t="s">
        <v>118</v>
      </c>
      <c r="B94" s="8"/>
      <c r="C94" s="1">
        <f t="shared" si="2"/>
        <v>0</v>
      </c>
      <c r="D94" s="1">
        <f t="shared" si="3"/>
        <v>0</v>
      </c>
      <c r="E94" s="1">
        <f t="shared" si="3"/>
        <v>0</v>
      </c>
      <c r="F94" s="9">
        <f t="shared" si="3"/>
        <v>0</v>
      </c>
      <c r="G94" s="8">
        <v>39698</v>
      </c>
      <c r="H94" s="1">
        <v>39698</v>
      </c>
      <c r="I94" s="1">
        <v>39698</v>
      </c>
      <c r="J94" s="1">
        <v>39698</v>
      </c>
      <c r="K94" s="9">
        <v>39698</v>
      </c>
      <c r="L94" s="8">
        <v>39698</v>
      </c>
      <c r="M94" s="8">
        <v>39698</v>
      </c>
      <c r="N94" s="8">
        <v>39698</v>
      </c>
      <c r="O94" s="8">
        <v>39698</v>
      </c>
      <c r="P94" s="8">
        <v>39698</v>
      </c>
    </row>
    <row r="95" spans="1:16" ht="28.8" x14ac:dyDescent="0.3">
      <c r="A95" s="17" t="s">
        <v>119</v>
      </c>
      <c r="B95" s="8"/>
      <c r="C95" s="1">
        <f t="shared" si="2"/>
        <v>0</v>
      </c>
      <c r="D95" s="1">
        <f t="shared" si="3"/>
        <v>0</v>
      </c>
      <c r="E95" s="1">
        <f t="shared" si="3"/>
        <v>0</v>
      </c>
      <c r="F95" s="9">
        <f t="shared" si="3"/>
        <v>0</v>
      </c>
      <c r="G95" s="8">
        <v>333630</v>
      </c>
      <c r="H95" s="1">
        <v>333630</v>
      </c>
      <c r="I95" s="1">
        <v>333630</v>
      </c>
      <c r="J95" s="1">
        <v>333630</v>
      </c>
      <c r="K95" s="9">
        <v>333630</v>
      </c>
      <c r="L95" s="8">
        <v>76122</v>
      </c>
      <c r="M95" s="8">
        <v>76122</v>
      </c>
      <c r="N95" s="8">
        <v>76122</v>
      </c>
      <c r="O95" s="8">
        <v>76122</v>
      </c>
      <c r="P95" s="8">
        <v>76122</v>
      </c>
    </row>
    <row r="96" spans="1:16" ht="28.8" x14ac:dyDescent="0.3">
      <c r="A96" s="17" t="s">
        <v>120</v>
      </c>
      <c r="B96" s="8"/>
      <c r="C96" s="1">
        <f t="shared" si="2"/>
        <v>0</v>
      </c>
      <c r="D96" s="1">
        <f t="shared" si="3"/>
        <v>0</v>
      </c>
      <c r="E96" s="1">
        <f t="shared" si="3"/>
        <v>0</v>
      </c>
      <c r="F96" s="9">
        <f t="shared" si="3"/>
        <v>0</v>
      </c>
      <c r="G96" s="8">
        <v>33191</v>
      </c>
      <c r="H96" s="1">
        <v>33191</v>
      </c>
      <c r="I96" s="1">
        <v>33191</v>
      </c>
      <c r="J96" s="1">
        <v>33191</v>
      </c>
      <c r="K96" s="9">
        <v>33191</v>
      </c>
      <c r="L96" s="8">
        <v>21616</v>
      </c>
      <c r="M96" s="8">
        <v>21616</v>
      </c>
      <c r="N96" s="8">
        <v>21616</v>
      </c>
      <c r="O96" s="8">
        <v>21616</v>
      </c>
      <c r="P96" s="8">
        <v>21616</v>
      </c>
    </row>
    <row r="97" spans="1:16" ht="28.8" x14ac:dyDescent="0.3">
      <c r="A97" s="17" t="s">
        <v>121</v>
      </c>
      <c r="B97" s="8"/>
      <c r="C97" s="1">
        <f t="shared" si="2"/>
        <v>0</v>
      </c>
      <c r="D97" s="1">
        <f t="shared" si="3"/>
        <v>0</v>
      </c>
      <c r="E97" s="1">
        <f t="shared" si="3"/>
        <v>0</v>
      </c>
      <c r="F97" s="9">
        <f t="shared" si="3"/>
        <v>0</v>
      </c>
      <c r="G97" s="8">
        <v>190017</v>
      </c>
      <c r="H97" s="1">
        <v>190017</v>
      </c>
      <c r="I97" s="1">
        <v>190017</v>
      </c>
      <c r="J97" s="1">
        <v>190017</v>
      </c>
      <c r="K97" s="9">
        <v>190017</v>
      </c>
      <c r="L97" s="8">
        <v>154131</v>
      </c>
      <c r="M97" s="8">
        <v>154131</v>
      </c>
      <c r="N97" s="8">
        <v>154131</v>
      </c>
      <c r="O97" s="8">
        <v>154131</v>
      </c>
      <c r="P97" s="8">
        <v>154131</v>
      </c>
    </row>
    <row r="98" spans="1:16" x14ac:dyDescent="0.3">
      <c r="A98" s="15" t="s">
        <v>113</v>
      </c>
      <c r="B98" s="8"/>
      <c r="C98" s="1">
        <f t="shared" si="2"/>
        <v>0</v>
      </c>
      <c r="D98" s="1">
        <f t="shared" si="3"/>
        <v>0</v>
      </c>
      <c r="E98" s="1">
        <f t="shared" si="3"/>
        <v>0</v>
      </c>
      <c r="F98" s="9">
        <f t="shared" si="3"/>
        <v>0</v>
      </c>
      <c r="G98" s="8">
        <v>1738</v>
      </c>
      <c r="H98" s="1">
        <v>1738</v>
      </c>
      <c r="I98" s="1">
        <v>1738</v>
      </c>
      <c r="J98" s="1">
        <v>1738</v>
      </c>
      <c r="K98" s="9">
        <v>1738</v>
      </c>
      <c r="L98" s="8"/>
      <c r="M98" s="1"/>
      <c r="N98" s="1"/>
      <c r="O98" s="1"/>
      <c r="P98" s="9"/>
    </row>
    <row r="99" spans="1:16" x14ac:dyDescent="0.3">
      <c r="A99" s="15" t="s">
        <v>114</v>
      </c>
      <c r="B99" s="8">
        <v>91</v>
      </c>
      <c r="C99" s="1">
        <f t="shared" si="2"/>
        <v>45.5</v>
      </c>
      <c r="D99" s="1">
        <f t="shared" si="3"/>
        <v>47.774999999999999</v>
      </c>
      <c r="E99" s="1">
        <f t="shared" si="3"/>
        <v>50.16375</v>
      </c>
      <c r="F99" s="9">
        <f t="shared" si="3"/>
        <v>52.671937500000006</v>
      </c>
      <c r="G99" s="8">
        <v>65527</v>
      </c>
      <c r="H99" s="1">
        <v>65527</v>
      </c>
      <c r="I99" s="1">
        <v>65527</v>
      </c>
      <c r="J99" s="1">
        <v>65527</v>
      </c>
      <c r="K99" s="9">
        <v>65527</v>
      </c>
      <c r="L99" s="8">
        <v>64249</v>
      </c>
      <c r="M99" s="8">
        <v>64249</v>
      </c>
      <c r="N99" s="8">
        <v>64249</v>
      </c>
      <c r="O99" s="8">
        <v>64249</v>
      </c>
      <c r="P99" s="8">
        <v>64249</v>
      </c>
    </row>
    <row r="100" spans="1:16" x14ac:dyDescent="0.3">
      <c r="A100" s="17" t="s">
        <v>116</v>
      </c>
      <c r="B100" s="8">
        <v>606</v>
      </c>
      <c r="C100" s="1">
        <f t="shared" si="2"/>
        <v>303</v>
      </c>
      <c r="D100" s="1">
        <f t="shared" si="3"/>
        <v>318.15000000000003</v>
      </c>
      <c r="E100" s="1">
        <f t="shared" si="3"/>
        <v>334.05750000000006</v>
      </c>
      <c r="F100" s="9">
        <f t="shared" si="3"/>
        <v>350.76037500000007</v>
      </c>
      <c r="G100" s="8">
        <v>4315</v>
      </c>
      <c r="H100" s="1">
        <v>4315</v>
      </c>
      <c r="I100" s="1">
        <v>4315</v>
      </c>
      <c r="J100" s="1">
        <v>4315</v>
      </c>
      <c r="K100" s="9">
        <v>4315</v>
      </c>
      <c r="L100" s="8">
        <v>3158</v>
      </c>
      <c r="M100" s="8">
        <v>3158</v>
      </c>
      <c r="N100" s="8">
        <v>3158</v>
      </c>
      <c r="O100" s="8">
        <v>3158</v>
      </c>
      <c r="P100" s="8">
        <v>3158</v>
      </c>
    </row>
    <row r="101" spans="1:16" ht="15" thickBot="1" x14ac:dyDescent="0.35">
      <c r="A101" s="18" t="s">
        <v>27</v>
      </c>
      <c r="B101" s="12">
        <f t="shared" ref="B101:G101" si="4">SUM(B6:B100)</f>
        <v>43515</v>
      </c>
      <c r="C101" s="13">
        <f t="shared" si="4"/>
        <v>21757.5</v>
      </c>
      <c r="D101" s="13">
        <f t="shared" si="4"/>
        <v>22845.375</v>
      </c>
      <c r="E101" s="13">
        <f t="shared" si="4"/>
        <v>23987.643749999999</v>
      </c>
      <c r="F101" s="14">
        <f t="shared" si="4"/>
        <v>25187.025937500002</v>
      </c>
      <c r="G101" s="12">
        <f t="shared" si="4"/>
        <v>3362840</v>
      </c>
      <c r="H101" s="13">
        <f t="shared" ref="H101:K101" si="5">SUM(H6:H100)</f>
        <v>3362840</v>
      </c>
      <c r="I101" s="13">
        <f t="shared" si="5"/>
        <v>3362840</v>
      </c>
      <c r="J101" s="13">
        <f t="shared" si="5"/>
        <v>3362840</v>
      </c>
      <c r="K101" s="14">
        <f t="shared" si="5"/>
        <v>3362840</v>
      </c>
      <c r="L101" s="12">
        <f>SUM(L6:L100)</f>
        <v>1787777</v>
      </c>
      <c r="M101" s="12">
        <f t="shared" ref="M101:P101" si="6">SUM(M6:M100)</f>
        <v>1787777</v>
      </c>
      <c r="N101" s="12">
        <f t="shared" si="6"/>
        <v>1787777</v>
      </c>
      <c r="O101" s="12">
        <f t="shared" si="6"/>
        <v>1787777</v>
      </c>
      <c r="P101" s="12">
        <f t="shared" si="6"/>
        <v>1787777</v>
      </c>
    </row>
  </sheetData>
  <mergeCells count="5">
    <mergeCell ref="A2:L2"/>
    <mergeCell ref="B4:F4"/>
    <mergeCell ref="A4:A5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Форма №11</vt:lpstr>
      <vt:lpstr>предприятия (2)</vt:lpstr>
      <vt:lpstr>Форма №11   (2)</vt:lpstr>
      <vt:lpstr>Форма №11  </vt:lpstr>
      <vt:lpstr>предприятия</vt:lpstr>
      <vt:lpstr>Лист3</vt:lpstr>
      <vt:lpstr>Лист1</vt:lpstr>
      <vt:lpstr>Форма №11(краткая)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EkonAk</cp:lastModifiedBy>
  <cp:lastPrinted>2024-07-15T12:53:29Z</cp:lastPrinted>
  <dcterms:created xsi:type="dcterms:W3CDTF">2017-07-14T04:20:31Z</dcterms:created>
  <dcterms:modified xsi:type="dcterms:W3CDTF">2024-09-16T14:01:30Z</dcterms:modified>
</cp:coreProperties>
</file>